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ОАГ и ЖКХ\"/>
    </mc:Choice>
  </mc:AlternateContent>
  <bookViews>
    <workbookView xWindow="0" yWindow="0" windowWidth="28800" windowHeight="1302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Лист1!$A$1:$I$198</definedName>
  </definedNames>
  <calcPr calcId="162913"/>
</workbook>
</file>

<file path=xl/calcChain.xml><?xml version="1.0" encoding="utf-8"?>
<calcChain xmlns="http://schemas.openxmlformats.org/spreadsheetml/2006/main">
  <c r="H103" i="1" l="1"/>
  <c r="H104" i="1"/>
  <c r="G119" i="1"/>
  <c r="G78" i="1"/>
  <c r="G71" i="1" l="1"/>
  <c r="G35" i="1"/>
  <c r="G40" i="1" l="1"/>
  <c r="G117" i="1" l="1"/>
  <c r="G50" i="1" l="1"/>
  <c r="G85" i="1" l="1"/>
  <c r="F7" i="1" l="1"/>
  <c r="G7" i="1"/>
  <c r="G177" i="1" l="1"/>
  <c r="G31" i="1" l="1"/>
  <c r="G194" i="1" l="1"/>
  <c r="G192" i="1" s="1"/>
  <c r="I192" i="1"/>
  <c r="H192" i="1"/>
  <c r="F192" i="1"/>
  <c r="E192" i="1"/>
  <c r="D192" i="1"/>
  <c r="C192" i="1"/>
  <c r="I187" i="1"/>
  <c r="H187" i="1"/>
  <c r="G187" i="1"/>
  <c r="F187" i="1"/>
  <c r="E187" i="1"/>
  <c r="D187" i="1"/>
  <c r="C187" i="1"/>
  <c r="I177" i="1"/>
  <c r="H177" i="1"/>
  <c r="F177" i="1"/>
  <c r="E177" i="1"/>
  <c r="D177" i="1"/>
  <c r="C177" i="1"/>
  <c r="I168" i="1"/>
  <c r="H168" i="1"/>
  <c r="G168" i="1"/>
  <c r="F168" i="1"/>
  <c r="E168" i="1"/>
  <c r="D168" i="1"/>
  <c r="C168" i="1"/>
  <c r="G161" i="1"/>
  <c r="F161" i="1"/>
  <c r="E161" i="1"/>
  <c r="D161" i="1"/>
  <c r="C161" i="1"/>
  <c r="G154" i="1"/>
  <c r="F154" i="1"/>
  <c r="E154" i="1"/>
  <c r="D154" i="1"/>
  <c r="C154" i="1"/>
  <c r="I149" i="1"/>
  <c r="H149" i="1"/>
  <c r="G149" i="1"/>
  <c r="F149" i="1"/>
  <c r="E149" i="1"/>
  <c r="D149" i="1"/>
  <c r="C149" i="1"/>
  <c r="I119" i="1"/>
  <c r="H119" i="1"/>
  <c r="F119" i="1"/>
  <c r="E119" i="1"/>
  <c r="D119" i="1"/>
  <c r="C119" i="1"/>
  <c r="I117" i="1"/>
  <c r="H117" i="1"/>
  <c r="F117" i="1"/>
  <c r="E117" i="1"/>
  <c r="D117" i="1"/>
  <c r="C117" i="1"/>
  <c r="I104" i="1"/>
  <c r="G104" i="1"/>
  <c r="F104" i="1"/>
  <c r="E104" i="1"/>
  <c r="D104" i="1"/>
  <c r="C104" i="1"/>
  <c r="I101" i="1"/>
  <c r="H101" i="1"/>
  <c r="G101" i="1"/>
  <c r="F101" i="1"/>
  <c r="E101" i="1"/>
  <c r="D101" i="1"/>
  <c r="C101" i="1"/>
  <c r="I98" i="1"/>
  <c r="H98" i="1"/>
  <c r="G98" i="1"/>
  <c r="F98" i="1"/>
  <c r="E98" i="1"/>
  <c r="D98" i="1"/>
  <c r="C98" i="1"/>
  <c r="I95" i="1"/>
  <c r="G95" i="1"/>
  <c r="F95" i="1"/>
  <c r="E95" i="1"/>
  <c r="D95" i="1"/>
  <c r="C95" i="1"/>
  <c r="I93" i="1"/>
  <c r="H93" i="1"/>
  <c r="G93" i="1"/>
  <c r="F93" i="1"/>
  <c r="E93" i="1"/>
  <c r="D93" i="1"/>
  <c r="C93" i="1"/>
  <c r="I85" i="1"/>
  <c r="H85" i="1"/>
  <c r="F85" i="1"/>
  <c r="E85" i="1"/>
  <c r="D85" i="1"/>
  <c r="C85" i="1"/>
  <c r="H78" i="1"/>
  <c r="F78" i="1"/>
  <c r="F71" i="1" s="1"/>
  <c r="E78" i="1"/>
  <c r="E71" i="1" s="1"/>
  <c r="D78" i="1"/>
  <c r="D71" i="1" s="1"/>
  <c r="C78" i="1"/>
  <c r="C71" i="1" s="1"/>
  <c r="F50" i="1"/>
  <c r="E50" i="1"/>
  <c r="D50" i="1"/>
  <c r="C50" i="1"/>
  <c r="F40" i="1"/>
  <c r="E40" i="1"/>
  <c r="D40" i="1"/>
  <c r="C40" i="1"/>
  <c r="I31" i="1"/>
  <c r="H31" i="1"/>
  <c r="F31" i="1"/>
  <c r="E31" i="1"/>
  <c r="D31" i="1"/>
  <c r="C31" i="1"/>
  <c r="I27" i="1"/>
  <c r="H27" i="1"/>
  <c r="G27" i="1"/>
  <c r="F27" i="1"/>
  <c r="E27" i="1"/>
  <c r="D27" i="1"/>
  <c r="C27" i="1"/>
  <c r="I25" i="1"/>
  <c r="H25" i="1"/>
  <c r="G25" i="1"/>
  <c r="F25" i="1"/>
  <c r="E25" i="1"/>
  <c r="D25" i="1"/>
  <c r="C25" i="1"/>
  <c r="G12" i="1"/>
  <c r="G6" i="1" s="1"/>
  <c r="F14" i="1"/>
  <c r="F12" i="1" s="1"/>
  <c r="E14" i="1"/>
  <c r="E12" i="1" s="1"/>
  <c r="D14" i="1"/>
  <c r="D12" i="1" s="1"/>
  <c r="C14" i="1"/>
  <c r="C12" i="1" s="1"/>
  <c r="E7" i="1"/>
  <c r="D7" i="1"/>
  <c r="C7" i="1"/>
  <c r="G158" i="1" l="1"/>
  <c r="G153" i="1" s="1"/>
  <c r="D158" i="1"/>
  <c r="D153" i="1" s="1"/>
  <c r="D39" i="1"/>
  <c r="C103" i="1"/>
  <c r="I103" i="1"/>
  <c r="E158" i="1"/>
  <c r="E153" i="1" s="1"/>
  <c r="E39" i="1"/>
  <c r="C39" i="1"/>
  <c r="E6" i="1"/>
  <c r="H39" i="1"/>
  <c r="F158" i="1"/>
  <c r="F153" i="1" s="1"/>
  <c r="F103" i="1"/>
  <c r="F39" i="1"/>
  <c r="F6" i="1"/>
  <c r="G39" i="1"/>
  <c r="G103" i="1"/>
  <c r="C158" i="1"/>
  <c r="C153" i="1" s="1"/>
  <c r="H153" i="1"/>
  <c r="C6" i="1"/>
  <c r="D6" i="1"/>
  <c r="H6" i="1"/>
  <c r="E103" i="1"/>
  <c r="D103" i="1"/>
  <c r="D4" i="1" l="1"/>
  <c r="E4" i="1"/>
  <c r="H4" i="1"/>
  <c r="G4" i="1"/>
  <c r="F4" i="1"/>
  <c r="C4" i="1"/>
</calcChain>
</file>

<file path=xl/sharedStrings.xml><?xml version="1.0" encoding="utf-8"?>
<sst xmlns="http://schemas.openxmlformats.org/spreadsheetml/2006/main" count="396" uniqueCount="381">
  <si>
    <t>№ п/п</t>
  </si>
  <si>
    <t>Наименование муниципальной Программы, подпрограммы, отдельного мероприятия</t>
  </si>
  <si>
    <t>Расходы (рублей), годы</t>
  </si>
  <si>
    <t>1.</t>
  </si>
  <si>
    <t>1.1.</t>
  </si>
  <si>
    <t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</si>
  <si>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>1.1.1.</t>
  </si>
  <si>
    <t>Капитальный ремонт и ремонт муниципального жилищного фонда в селах Дальнереченского муниципального района (0810123511)</t>
  </si>
  <si>
    <t>1.1.2.</t>
  </si>
  <si>
    <t>Капитальный ремонт многоквартирных домов (0810123512)</t>
  </si>
  <si>
    <t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</si>
  <si>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>1.1.4.</t>
  </si>
  <si>
    <t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</si>
  <si>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>1.2.</t>
  </si>
  <si>
    <t xml:space="preserve">Основное мероприятие «Реализация бюджетных инвестиций» </t>
  </si>
  <si>
    <t>1.2.1.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</si>
  <si>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</si>
  <si>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>1.2.2.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</si>
  <si>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</si>
  <si>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>1.2.2.1.</t>
  </si>
  <si>
    <t>1.2.2.2.</t>
  </si>
  <si>
    <t>1.2.2.3.</t>
  </si>
  <si>
    <t>1.2.2.4</t>
  </si>
  <si>
    <t xml:space="preserve">Капитальные вложения в объекты государственной (муниципальной) собственности </t>
  </si>
  <si>
    <t>Обеспечение равных условий оплаты труда</t>
  </si>
  <si>
    <t>Взносы в фонд капитального ремонта</t>
  </si>
  <si>
    <t>Иные закупки товаров, работ и услуг для обеспечения государственных (муниципальных) нужд (08102М0820)</t>
  </si>
  <si>
    <t>Капитальные вложения в объекты государственной (муниципальной) собственности</t>
  </si>
  <si>
    <t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</si>
  <si>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t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</si>
  <si>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</si>
  <si>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</si>
  <si>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</si>
  <si>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</si>
  <si>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</si>
  <si>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>Проведение работ по сносу аварийного жилого фонда в селах Дальнереченского муниципального района (0810527483)</t>
  </si>
  <si>
    <t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</si>
  <si>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>2.</t>
  </si>
  <si>
    <t>2.1.</t>
  </si>
  <si>
    <t>Основное мероприятие «Система теплоснабжения района» (0820100000)</t>
  </si>
  <si>
    <t>2.1.1.</t>
  </si>
  <si>
    <t>Капитальный ремонт здания котельной № 4 с. Рождественка</t>
  </si>
  <si>
    <t>2.1.2.</t>
  </si>
  <si>
    <t>Приобретение котельного оборудования</t>
  </si>
  <si>
    <t>2.1.3.</t>
  </si>
  <si>
    <t>Расходы по приобретению и доставке материалов для ремонта тепловых сетей (0820123531)</t>
  </si>
  <si>
    <t>2.1.4.</t>
  </si>
  <si>
    <t>Установка общедомового счетчика учета тепло энергии</t>
  </si>
  <si>
    <t>2.1.5.</t>
  </si>
  <si>
    <t>Приобретение материалов для ремонта котла на котельной №7 с. Соловьевка</t>
  </si>
  <si>
    <t>2.1.6.</t>
  </si>
  <si>
    <t>Расходы по приобретению и доставке  аварийного (резервного) источника электроснабжения</t>
  </si>
  <si>
    <t>2.1.7.</t>
  </si>
  <si>
    <t>Капитальный ремонт наружных тепловых сетей в с.Поляны</t>
  </si>
  <si>
    <t>2.2.</t>
  </si>
  <si>
    <t>Основное мероприятие «Система водоснабжения» (0820200000)</t>
  </si>
  <si>
    <t>2.2.1.</t>
  </si>
  <si>
    <t>Работы по подведению наружных сетей водоснабжения и водоотведения к ФАПу с. Любитовка (0820223111)</t>
  </si>
  <si>
    <t>2.2.2.</t>
  </si>
  <si>
    <t>Капитальный ремонт здания скважинного водозабора в с. Ракитное</t>
  </si>
  <si>
    <t>2.2.3.</t>
  </si>
  <si>
    <t>Ремонт содержание водозаборной скважины, водопроводных сетей, водонасосной станции с.Веденка (0820223331)</t>
  </si>
  <si>
    <t>2.2.4.</t>
  </si>
  <si>
    <t>Капитальный ремонт шахтных колодцев в селах Дальнереченского муниципального района</t>
  </si>
  <si>
    <t>2.2.5.</t>
  </si>
  <si>
    <t>Ремонт, содержание водозаборной скважины, водопроводных сетей с. Стретенка, (0820223333)</t>
  </si>
  <si>
    <t>2.2.6.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</si>
  <si>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</si>
  <si>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>2.2.7.</t>
  </si>
  <si>
    <t>Расходы, связанные с эксплуатацией водозаборной скважины с. Ракитное (0820223546)</t>
  </si>
  <si>
    <t>2.2.8.</t>
  </si>
  <si>
    <t>Котельная с. Веденка, ул. Малая Веденка поставка и монтаж котла мощностью 0,63 МВт (0820223549)</t>
  </si>
  <si>
    <t>2.2.9.</t>
  </si>
  <si>
    <t>Устройство скважинного водозабора для ФАП с. Рождественка (0820223110)</t>
  </si>
  <si>
    <t>2.2.10.</t>
  </si>
  <si>
    <t>Капитальный ремонт шахтного колодца в с. Междуречье, ул. Мира (0820223551)</t>
  </si>
  <si>
    <t>2.2.11.</t>
  </si>
  <si>
    <t>Ремонт и содержание водозаборной скважины, водопроводных сетей, водонасосной станции с. Веденка, ул.Малая Веденка (0820223331)</t>
  </si>
  <si>
    <t>2.2.12.</t>
  </si>
  <si>
    <t>Расходы по приобретению и доставке материалов для ремонта водопроводных сетей</t>
  </si>
  <si>
    <t>2.2.13.</t>
  </si>
  <si>
    <t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</si>
  <si>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>2.2.14.</t>
  </si>
  <si>
    <t>Капитальный ремонт сетей водоснабжения с. Веденка, ул. Малая Веденка</t>
  </si>
  <si>
    <t>2.2.15.</t>
  </si>
  <si>
    <t>Установка котельного оборудования на водопроводной насосной станции в с. Веденка, ул. Малая Веденка</t>
  </si>
  <si>
    <t>2.2.16.</t>
  </si>
  <si>
    <t>Капитальный ремонт здания водопроводной насосной станции в с. Веденка, ул. Малая Веденка</t>
  </si>
  <si>
    <t>2.2.17.</t>
  </si>
  <si>
    <t>Очистка резервуаров питьевого водоснабжения в населенных пунктах Дальнереченского муниципального района</t>
  </si>
  <si>
    <t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</si>
  <si>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</si>
  <si>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>2.3.</t>
  </si>
  <si>
    <t>Основное мероприятие «Организация ритуальных услуг и содержание мест захоронения» (0820300000)</t>
  </si>
  <si>
    <t>2.3.1.</t>
  </si>
  <si>
    <t>Организация и содержание мест захоронения (0820326040)</t>
  </si>
  <si>
    <t>2.3.2.</t>
  </si>
  <si>
    <t>Расходы на проведение цифровой инвентаризации кладбищ (0820326050)</t>
  </si>
  <si>
    <t>2.3.3.</t>
  </si>
  <si>
    <t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</si>
  <si>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</si>
  <si>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>2.3.5.</t>
  </si>
  <si>
    <t>Иные межбюджетные трансферты на содержание мест захоронения, в том числе по поселениям: (0820362210)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</si>
  <si>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</si>
  <si>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</si>
  <si>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</si>
  <si>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</si>
  <si>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</si>
  <si>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</si>
  <si>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2.4.</t>
  </si>
  <si>
    <t>Основное мероприятие «Свалки ТБО (0820400000)»</t>
  </si>
  <si>
    <t>2.4.1.</t>
  </si>
  <si>
    <t>Проведение работ по рекультивации свалок ТБО (0820423402)</t>
  </si>
  <si>
    <t>2.4.2.</t>
  </si>
  <si>
    <t>Ремонт трубчатого переезда на дороге к участку ТКО с. Ракитное</t>
  </si>
  <si>
    <t>2.4.3.</t>
  </si>
  <si>
    <t xml:space="preserve">Устройство контейнерной площадки   для сбора и накопленные ТКО в  с.Веденка ул. Малая Веденка </t>
  </si>
  <si>
    <t>2.4.4.</t>
  </si>
  <si>
    <t>Организация вывоза, сортировки и сдачи на полигон твердых коммунальных отходов</t>
  </si>
  <si>
    <t>2.4.5.</t>
  </si>
  <si>
    <t>Ликвидация несанкционированных свалок (0820423405)</t>
  </si>
  <si>
    <t>2.4.6.</t>
  </si>
  <si>
    <t>Приобретение контейнеров для сбора ТКО (0820423409)</t>
  </si>
  <si>
    <t>2.5.</t>
  </si>
  <si>
    <t>Основное мероприятие «Электроснабжение сел Дальнереченского муниципального района» (0820600000)</t>
  </si>
  <si>
    <t>2.5.1.</t>
  </si>
  <si>
    <t>Обслуживание электрических сетей и электрооборудования, находящегося в казне Дальнереченского муниципального района (0820622005)</t>
  </si>
  <si>
    <t>2.6.</t>
  </si>
  <si>
    <t>Основное мероприятие «Обеспечение граждан твёрдым топливом (дровами)» (0820700000)</t>
  </si>
  <si>
    <t>2.6.1.</t>
  </si>
  <si>
    <t>Организация снабжения населения твёрдым топливом (дровами) за счёт средств субсидии, полученной из краевого бюджета (0820792620)</t>
  </si>
  <si>
    <t>2.6.2.</t>
  </si>
  <si>
    <r>
      <t>Обеспечение граждан твёрдым топливом (дровами)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за счет местного и краевого бюджетов  (08207S2620)</t>
    </r>
  </si>
  <si>
    <t>2.7.</t>
  </si>
  <si>
    <t>Основное мероприятие Электроснабжение мусоросортировочного комплекса (0820800000)</t>
  </si>
  <si>
    <t>2.7.1.</t>
  </si>
  <si>
    <t>Строительство ВЛ-10 кВ для электроснабжения мусоросортировочного комплекса (08208435431)</t>
  </si>
  <si>
    <t>2.7.2.</t>
  </si>
  <si>
    <t>Расходы на осуществление технологического присоединения ЛЭП-10кВ</t>
  </si>
  <si>
    <t>Основное мероприятие «Разработка схем теплоснабжения, водоснабжения и водоотведения в селах Дальнереченского муниципального района»</t>
  </si>
  <si>
    <t>Разработка схем теплоснабжения, водоснабжения и водоотведения в с.Веденка, ул. Малая Веденка, с. Соловьевка, с. Ракитное</t>
  </si>
  <si>
    <t>3.</t>
  </si>
  <si>
    <t>3.1.</t>
  </si>
  <si>
    <t>Основное мероприятие «Капитальный ремонт дамб обвалования Дальнереченского района, Приморского края» (0830300000)</t>
  </si>
  <si>
    <t>3.1.1.</t>
  </si>
  <si>
    <t>Капитальный ремонт дамбы обвалования с. Боголюбовка Дальнереченского района, Приморского края (0830323554)</t>
  </si>
  <si>
    <t>3.1.2.</t>
  </si>
  <si>
    <t>Аварийно-спасательные  работы на дамбе обвалования с. Соловьевка (0830323556)</t>
  </si>
  <si>
    <t>3.1.4.</t>
  </si>
  <si>
    <t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</si>
  <si>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>3.1.5.</t>
  </si>
  <si>
    <t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</si>
  <si>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>3.1.6.</t>
  </si>
  <si>
    <t>Капитальный ремонт дамбы обвалования с. Савиновка Дальнереченского района</t>
  </si>
  <si>
    <t>3.1.7.</t>
  </si>
  <si>
    <t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</si>
  <si>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>3.1.8.</t>
  </si>
  <si>
    <t>Приобретение грунта для ремонта дамбы обвалования с. Соловьевка  (0830323558)</t>
  </si>
  <si>
    <t>3.1.9.</t>
  </si>
  <si>
    <t>Разработка  локально-сметных расчетов на проведение капитального ремонта дамбы обвалования с. Соловьевка (0830323559)</t>
  </si>
  <si>
    <t>3.2.</t>
  </si>
  <si>
    <t>Основное мероприятие «Содержание дамб обвалования Дальнереченского муниципального района»</t>
  </si>
  <si>
    <t>3.2.1.</t>
  </si>
  <si>
    <t>Основное мероприятие: «Устройство и содержание гидротехнических сооружений» (0830400000)</t>
  </si>
  <si>
    <t>3.3.1.</t>
  </si>
  <si>
    <t>Расчистка и углубление каналов в с.Ракитное (0830423501)</t>
  </si>
  <si>
    <t>3.3.2.</t>
  </si>
  <si>
    <t>Аварийно-спасательные работы (устройство временного защитного сооружения) в с.Ракитное (0830423502)</t>
  </si>
  <si>
    <t>3.3.3.</t>
  </si>
  <si>
    <t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</si>
  <si>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>3.3.4.</t>
  </si>
  <si>
    <t>Аварийно-спасательные работы по отсыпке грунтом временного защитного сооружения в с.Веденка и дамбы с.Соловьевка (0830423504)</t>
  </si>
  <si>
    <t>3.3.5.</t>
  </si>
  <si>
    <t>Аварийно-спасательные работы по отсыпке грунтом временного защитного сооружения в с.Сальское (0830423505)</t>
  </si>
  <si>
    <t>3.3.6.</t>
  </si>
  <si>
    <t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</si>
  <si>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>3.3.7.</t>
  </si>
  <si>
    <t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</si>
  <si>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>3.3.8.</t>
  </si>
  <si>
    <t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</si>
  <si>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>3.3.9.</t>
  </si>
  <si>
    <t>3.3.10.</t>
  </si>
  <si>
    <t>Приобретение стальных труб для отвода воды с с.Соловьевка (0830423510)</t>
  </si>
  <si>
    <t>3.4.</t>
  </si>
  <si>
    <t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</si>
  <si>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>3.4.1.</t>
  </si>
  <si>
    <r>
      <t xml:space="preserve"> </t>
    </r>
    <r>
      <rPr>
        <sz val="11"/>
        <color rgb="FF000000"/>
        <rFont val="Times New Roman"/>
        <family val="1"/>
        <charset val="204"/>
      </rPr>
      <t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</si>
  <si>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>3.4.2.</t>
  </si>
  <si>
    <t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</si>
  <si>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>3.4.3.</t>
  </si>
  <si>
    <t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</si>
  <si>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>4.</t>
  </si>
  <si>
    <t>4.1.</t>
  </si>
  <si>
    <t>Основное мероприятие «Организация и развитие перевозок пассажиров общественным транспортом по регулируемым тарифам» (0840100000)</t>
  </si>
  <si>
    <t>4.1.1.</t>
  </si>
  <si>
    <t>Возмещение затрат или недополученных доходов от предоставления транспортных услуг населению в границах Дальнереченского района (0840163420)</t>
  </si>
  <si>
    <t>4.1.2.</t>
  </si>
  <si>
    <t>Организация транспортного обслуживания населения в границах Дальнереченского муниципального района (местный бюджет) 08401S2410</t>
  </si>
  <si>
    <t>4.1.3.</t>
  </si>
  <si>
    <t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</si>
  <si>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>4.2.</t>
  </si>
  <si>
    <t>Основное мероприятие «Развитие дорожной отрасли на территории Дальнереченского муниципального района» (0840200000)</t>
  </si>
  <si>
    <t>4.2.1.</t>
  </si>
  <si>
    <t>Капитальный ремонт и ремонт дорог местного значения Дальнереченского муниципального района за счет средств Дорожного фонда (084022102D)</t>
  </si>
  <si>
    <t>4.2.2.</t>
  </si>
  <si>
    <t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</si>
  <si>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>4.2.3.</t>
  </si>
  <si>
    <t>Иные межбюджетные трансферты на содержание дорог местного значения за счет средств Дорожного фонда, в том числе по поселениям: (084026221D)</t>
  </si>
  <si>
    <t>4.2.3.1.</t>
  </si>
  <si>
    <t>4.2.3.2.</t>
  </si>
  <si>
    <t>4.2.3.3.</t>
  </si>
  <si>
    <t>4.2.3.4.</t>
  </si>
  <si>
    <t>4.2.3.5.</t>
  </si>
  <si>
    <t>4.2.3.6.</t>
  </si>
  <si>
    <t>4.2.4.</t>
  </si>
  <si>
    <t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</si>
  <si>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>4.2.4.1.</t>
  </si>
  <si>
    <t>4.2.4.2.</t>
  </si>
  <si>
    <t>4.2.4.3.</t>
  </si>
  <si>
    <t>4.2.4.4.</t>
  </si>
  <si>
    <t>4.2.4.5.</t>
  </si>
  <si>
    <t>4.2.4.6.</t>
  </si>
  <si>
    <t>4.2.5.</t>
  </si>
  <si>
    <t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</si>
  <si>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>4.2.6.</t>
  </si>
  <si>
    <t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</si>
  <si>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>4.3.</t>
  </si>
  <si>
    <t>Основное мероприятие "Развитие инициативного бюджетирования в Дальнереченском муниципальном районе" (0840300000)</t>
  </si>
  <si>
    <t>4.3.1.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</si>
  <si>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</si>
  <si>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>4.3.2.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</si>
  <si>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</si>
  <si>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>4.3.3.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</si>
  <si>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</si>
  <si>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>4.3.4.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</si>
  <si>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</si>
  <si>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4.3.5.</t>
  </si>
  <si>
    <t>4.3.6.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</si>
  <si>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</si>
  <si>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>4.3.7.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</si>
  <si>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</si>
  <si>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>4.3.8.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</si>
  <si>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</si>
  <si>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>Основное мероприятие "Осуществление иных полномочий в области дорожного хозяйства"</t>
  </si>
  <si>
    <t>4.4.1.</t>
  </si>
  <si>
    <t>Расходы по проведению государственной экспертизы сметной документации</t>
  </si>
  <si>
    <t>4.4.2.</t>
  </si>
  <si>
    <t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</si>
  <si>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>4.4.3.</t>
  </si>
  <si>
    <t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</si>
  <si>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>4.4.4.</t>
  </si>
  <si>
    <t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</si>
  <si>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>9.</t>
  </si>
  <si>
    <t>9.1.</t>
  </si>
  <si>
    <t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</si>
  <si>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>9.2.</t>
  </si>
  <si>
    <t>Создание и развитие системы газоснабжения муниципальных образований (0890300000)</t>
  </si>
  <si>
    <t>Создание и развитие системы газоснабжения муниципальных образований (0890392280)</t>
  </si>
  <si>
    <t xml:space="preserve">Создание и развитие системы газоснабжения муниципальных образований                   ( 0890322281) </t>
  </si>
  <si>
    <t>Создание и развитие системы газоснабжения муниципальных образований софинансирование из местного бюджета              ( 08903S2280)</t>
  </si>
  <si>
    <t>9.3.</t>
  </si>
  <si>
    <t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</si>
  <si>
    <t>Муниципальная Программа «Содержание и развитие муниципального хозяйства Дальнереченского муниципального района» на 2020-2026 годы</t>
  </si>
  <si>
    <t>сумма на                               2020 год</t>
  </si>
  <si>
    <t>сумма на                         2021 год</t>
  </si>
  <si>
    <t>сумма на                            2022 год</t>
  </si>
  <si>
    <t>сумма на                      2023 год</t>
  </si>
  <si>
    <t>сумма на                      2024 год</t>
  </si>
  <si>
    <t>сумма на                     2025 год</t>
  </si>
  <si>
    <t>сумма на                         2026 год</t>
  </si>
  <si>
    <t xml:space="preserve">     в том числе:</t>
  </si>
  <si>
    <t>1.1.3.</t>
  </si>
  <si>
    <t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</si>
  <si>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>Иные закупки товаров, работ и услуг для обеспечения государственных (муниципальных) нужд (0113 0810293210.240)</t>
  </si>
  <si>
    <t>Иные закупки товаров, работ и услуг для обеспечения государственных (муниципальных) нужд (1004 0810293210.240)</t>
  </si>
  <si>
    <t>Капитальный ремонт объектов государственной (муниципальной) собственности</t>
  </si>
  <si>
    <t>Подпрограмма 2 «Комплексное развитие систем  коммунальной инфраструктуры Дальнереченского муниципального района» на 2020-2026 годы (0820000000)</t>
  </si>
  <si>
    <t>Подпрограмма 1 «Содержание и развитие жилищного хозяйства Дальнереченского муниципального района» на 2020-2026 годы (0810000000)</t>
  </si>
  <si>
    <t>Подпрограмма 4 «Развитие транспортного комплекса на территории Дальнереченского муниципального района» на 2020-2024 годы (0840000000)</t>
  </si>
  <si>
    <r>
      <t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/>
        <sz val="11"/>
        <color rgb="FF000000"/>
        <rFont val="Microsoft Sans Serif"/>
        <family val="2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муниципального района» на 2020– 2024 годы (0830000000)</t>
    </r>
  </si>
  <si>
    <t>1.2.3.</t>
  </si>
  <si>
    <t>1.2.2.5.</t>
  </si>
  <si>
    <t>1.2.2.6.</t>
  </si>
  <si>
    <t>1.2.2.7.</t>
  </si>
  <si>
    <t>1.2.2.8</t>
  </si>
  <si>
    <t>2.8.</t>
  </si>
  <si>
    <t>2.8.1.</t>
  </si>
  <si>
    <t>3.3.</t>
  </si>
  <si>
    <t>9.2.1.</t>
  </si>
  <si>
    <t>9.2.2.</t>
  </si>
  <si>
    <t>Основные мероприятия программы, не вошедшие в подпрограммы (0890000000)</t>
  </si>
  <si>
    <t>4.4.</t>
  </si>
  <si>
    <t>Работы по подведению наружных сетей водоснабжения и водоотведения к ФАПу с. Веденка (0820223112)</t>
  </si>
  <si>
    <t>3.3.11.</t>
  </si>
  <si>
    <r>
      <t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</si>
  <si>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>3.3.12.</t>
  </si>
  <si>
    <t>3.3.13.</t>
  </si>
  <si>
    <t>3.3.14.</t>
  </si>
  <si>
    <t xml:space="preserve">Очистка водоотводных каналов с.Соловьевка 0830423513 </t>
  </si>
  <si>
    <t>Аварийно- восстановительные работы по дамбе с.Зимники 0830423514</t>
  </si>
  <si>
    <t>3.1.3.</t>
  </si>
  <si>
    <t>3.1.10.</t>
  </si>
  <si>
    <t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</si>
  <si>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>3.3.15.</t>
  </si>
  <si>
    <t>3.3.16.</t>
  </si>
  <si>
    <t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</si>
  <si>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</si>
  <si>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>Расходы на проведение цифровой инвентаризации кладбищ  (08203S2170), в том числе:</t>
  </si>
  <si>
    <t>2.3.6.</t>
  </si>
  <si>
    <t>2.3.6.1.</t>
  </si>
  <si>
    <t>2.3.6.2.</t>
  </si>
  <si>
    <t>2.3.6.3.</t>
  </si>
  <si>
    <t>2.3.6.4.</t>
  </si>
  <si>
    <t>2.3.6.5.</t>
  </si>
  <si>
    <t>2.3.6.6.</t>
  </si>
  <si>
    <t>3.3.17.</t>
  </si>
  <si>
    <t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</si>
  <si>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>Расчистка и углубление водоотводных  каналов в с.Соловьевка  Дальнереченского муниципального района (0830423509)</t>
  </si>
  <si>
    <t xml:space="preserve">Работы по укладке водоотводных труб в дамбу с.Соловьевка 0830423512 </t>
  </si>
  <si>
    <t xml:space="preserve">средства краевого бюджета </t>
  </si>
  <si>
    <t>средства местного бюджета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</si>
  <si>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</si>
  <si>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>1.2.4.</t>
  </si>
  <si>
    <t>1.3.</t>
  </si>
  <si>
    <r>
      <t>1.3.1</t>
    </r>
    <r>
      <rPr>
        <sz val="11"/>
        <color rgb="FF000000"/>
        <rFont val="Microsoft Sans Serif"/>
        <family val="2"/>
        <charset val="204"/>
      </rPr>
      <t>.</t>
    </r>
  </si>
  <si>
    <t>1.4.</t>
  </si>
  <si>
    <t>1.4.1.</t>
  </si>
  <si>
    <t>1.4.2.</t>
  </si>
  <si>
    <t>1.4.3.</t>
  </si>
  <si>
    <t>1.5.</t>
  </si>
  <si>
    <t>1.5.1.</t>
  </si>
  <si>
    <t>1.5.2.</t>
  </si>
  <si>
    <t>1.5.3.</t>
  </si>
  <si>
    <t>Приобретение жилищного фонда в целях обеспечения малоимущих граждан                 ( 0810240014)</t>
  </si>
  <si>
    <t>4.3.9.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</si>
  <si>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</si>
  <si>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</si>
  <si>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>2.1.8.</t>
  </si>
  <si>
    <t>Аварийно-восстановительные работы по ремонту кровли котельной №2-12 с. Боголюбовка, ул. Озерная 9а (0820123532)</t>
  </si>
  <si>
    <t>1.6</t>
  </si>
  <si>
    <t>1.6.1.</t>
  </si>
  <si>
    <t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t>
  </si>
  <si>
    <t>3.3.18.</t>
  </si>
  <si>
    <t xml:space="preserve"> Аварийно-спасательные работы по наращиванию гребня дамбы с.Сальское Дальнереченского муниципального района 0830423518</t>
  </si>
  <si>
    <t>3.3.19.</t>
  </si>
  <si>
    <t>3.3.20.</t>
  </si>
  <si>
    <t>3.3.21.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</si>
  <si>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</si>
  <si>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>3.3.22.</t>
  </si>
  <si>
    <t xml:space="preserve">      Аварийно-спасательные работы (очистка и углубление водотводного канала в районе ул. Северная с. Ракитное)</t>
  </si>
  <si>
    <t>3.3.23.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</si>
  <si>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</si>
  <si>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3.3.24.</t>
  </si>
  <si>
    <t>3.3.25.</t>
  </si>
  <si>
    <t xml:space="preserve">      Аварийно-спасательные работы (укрепление тела шлюза, пересыпка водоотводных труб в селе Сальское)</t>
  </si>
  <si>
    <t xml:space="preserve">      Аварийно-восстановительные работы на дамбе с. Боголюбовка (берегоукрепление дамбы)</t>
  </si>
  <si>
    <t>3.3.26.</t>
  </si>
  <si>
    <t>3.3.27.</t>
  </si>
  <si>
    <t xml:space="preserve"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t>
  </si>
  <si>
    <t>2.4.7.</t>
  </si>
  <si>
    <t xml:space="preserve">  Устройство контейнерной площадки для сбора и накопления ТКО  (0820423410)</t>
  </si>
  <si>
    <t>1.6.2.</t>
  </si>
  <si>
    <t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t>
  </si>
  <si>
    <t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t>
  </si>
  <si>
    <t>2.2.19.</t>
  </si>
  <si>
    <t>Расходы по приобретению и доставке материалов для ремонта водопроводных сетей (0820223552)</t>
  </si>
  <si>
    <t xml:space="preserve">Расчистка дамбы обвалования с. Соловьевка от древесно-кустарниковой растительности (0830223552) </t>
  </si>
  <si>
    <t>2.1.9.</t>
  </si>
  <si>
    <t>Актуализация схемы теплоснабжения (0820123533)</t>
  </si>
  <si>
    <t>Расчистка и углубление каналов в с.Лобановка (0830423529)</t>
  </si>
  <si>
    <t>1.6.3.</t>
  </si>
  <si>
    <t xml:space="preserve">     Организация доставки дизельного генератора 150КВт в котельную №121 п.Филино для подключения в качестве резервного источника электропитания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</si>
  <si>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 (0830423520)</t>
  </si>
  <si>
    <t xml:space="preserve">      Аварийно-восстановительные работы на дамбе с.Сальское (0830423519)</t>
  </si>
  <si>
    <t xml:space="preserve"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t>
  </si>
  <si>
    <t>3.3.28</t>
  </si>
  <si>
    <t>3.3.29.</t>
  </si>
  <si>
    <t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t>
  </si>
  <si>
    <t>Капитальный ремонт дамбы обвалования с. Соловьевка Дальнереченского района, Приморского края (08303S2130):</t>
  </si>
  <si>
    <t>из средств местного бюджета</t>
  </si>
  <si>
    <t>из средств краевого бюджета (64М)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</si>
</sst>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Microsoft Sans Serif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b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1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1">
      <alignment horizontal="left" vertical="top" wrapText="1"/>
    </xf>
  </cellStyleXfs>
  <cellXfs count="73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4" fontId="14" fillId="0" borderId="0" xfId="0" applyNumberFormat="1" applyFont="1"/>
    <xf numFmtId="49" fontId="1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4" fillId="0" borderId="1" xfId="1" applyFont="1" applyProtection="1">
      <alignment horizontal="left" vertical="top" wrapText="1"/>
    </xf>
    <xf numFmtId="4" fontId="14" fillId="3" borderId="0" xfId="0" applyNumberFormat="1" applyFont="1" applyFill="1"/>
    <xf numFmtId="0" fontId="2" fillId="3" borderId="0" xfId="0" applyFont="1" applyFill="1"/>
    <xf numFmtId="4" fontId="1" fillId="3" borderId="0" xfId="0" applyNumberFormat="1" applyFont="1" applyFill="1"/>
    <xf numFmtId="0" fontId="0" fillId="3" borderId="0" xfId="0" applyFill="1"/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4" fontId="4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   2020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Лист1!$C$3:$C$198</c:f>
              <c:numCache>
                <c:formatCode>#,##0.00</c:formatCode>
                <c:ptCount val="190"/>
                <c:pt idx="0" formatCode="General">
                  <c:v>3</c:v>
                </c:pt>
                <c:pt idx="1">
                  <c:v>73844489.99000001</c:v>
                </c:pt>
                <c:pt idx="3">
                  <c:v>32303155.810000002</c:v>
                </c:pt>
                <c:pt idx="4">
                  <c:v>9473435.7100000009</c:v>
                </c:pt>
                <c:pt idx="5">
                  <c:v>9102345.7100000009</c:v>
                </c:pt>
                <c:pt idx="6">
                  <c:v>371090</c:v>
                </c:pt>
                <c:pt idx="7">
                  <c:v>0</c:v>
                </c:pt>
                <c:pt idx="8">
                  <c:v>0</c:v>
                </c:pt>
                <c:pt idx="9">
                  <c:v>22659270.100000001</c:v>
                </c:pt>
                <c:pt idx="10">
                  <c:v>0</c:v>
                </c:pt>
                <c:pt idx="11">
                  <c:v>22659270.100000001</c:v>
                </c:pt>
                <c:pt idx="12">
                  <c:v>906371</c:v>
                </c:pt>
                <c:pt idx="13">
                  <c:v>0</c:v>
                </c:pt>
                <c:pt idx="14">
                  <c:v>0</c:v>
                </c:pt>
                <c:pt idx="15">
                  <c:v>21272706.800000001</c:v>
                </c:pt>
                <c:pt idx="16">
                  <c:v>480192.3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170450</c:v>
                </c:pt>
                <c:pt idx="22">
                  <c:v>170450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12545460.620000001</c:v>
                </c:pt>
                <c:pt idx="36">
                  <c:v>1557528</c:v>
                </c:pt>
                <c:pt idx="37">
                  <c:v>1557528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2569126.27</c:v>
                </c:pt>
                <c:pt idx="47">
                  <c:v>0</c:v>
                </c:pt>
                <c:pt idx="48">
                  <c:v>0</c:v>
                </c:pt>
                <c:pt idx="49">
                  <c:v>514165</c:v>
                </c:pt>
                <c:pt idx="50">
                  <c:v>0</c:v>
                </c:pt>
                <c:pt idx="51">
                  <c:v>187335</c:v>
                </c:pt>
                <c:pt idx="52">
                  <c:v>14098.62</c:v>
                </c:pt>
                <c:pt idx="53">
                  <c:v>0</c:v>
                </c:pt>
                <c:pt idx="54">
                  <c:v>569631</c:v>
                </c:pt>
                <c:pt idx="55">
                  <c:v>928860.96</c:v>
                </c:pt>
                <c:pt idx="56">
                  <c:v>200000</c:v>
                </c:pt>
                <c:pt idx="57">
                  <c:v>30000</c:v>
                </c:pt>
                <c:pt idx="58">
                  <c:v>125035.69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718515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718515</c:v>
                </c:pt>
                <c:pt idx="73">
                  <c:v>147781</c:v>
                </c:pt>
                <c:pt idx="74">
                  <c:v>89197</c:v>
                </c:pt>
                <c:pt idx="75">
                  <c:v>107532</c:v>
                </c:pt>
                <c:pt idx="76">
                  <c:v>139922</c:v>
                </c:pt>
                <c:pt idx="77">
                  <c:v>114286</c:v>
                </c:pt>
                <c:pt idx="78">
                  <c:v>119797</c:v>
                </c:pt>
                <c:pt idx="79">
                  <c:v>592252</c:v>
                </c:pt>
                <c:pt idx="80">
                  <c:v>361114</c:v>
                </c:pt>
                <c:pt idx="81">
                  <c:v>40033</c:v>
                </c:pt>
                <c:pt idx="82">
                  <c:v>191105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120000</c:v>
                </c:pt>
                <c:pt idx="88">
                  <c:v>120000</c:v>
                </c:pt>
                <c:pt idx="89">
                  <c:v>5611436.9800000004</c:v>
                </c:pt>
                <c:pt idx="90">
                  <c:v>5555322.6100000003</c:v>
                </c:pt>
                <c:pt idx="91">
                  <c:v>56114.37</c:v>
                </c:pt>
                <c:pt idx="92">
                  <c:v>1376602.37</c:v>
                </c:pt>
                <c:pt idx="93">
                  <c:v>1376602.37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5675750.5600000005</c:v>
                </c:pt>
                <c:pt idx="98">
                  <c:v>5675750.5600000005</c:v>
                </c:pt>
                <c:pt idx="99">
                  <c:v>1299982</c:v>
                </c:pt>
                <c:pt idx="100">
                  <c:v>0</c:v>
                </c:pt>
                <c:pt idx="103">
                  <c:v>38000</c:v>
                </c:pt>
                <c:pt idx="104">
                  <c:v>37829.440000000002</c:v>
                </c:pt>
                <c:pt idx="105">
                  <c:v>3745114.12</c:v>
                </c:pt>
                <c:pt idx="106">
                  <c:v>554825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23088123</c:v>
                </c:pt>
                <c:pt idx="148">
                  <c:v>1703518</c:v>
                </c:pt>
                <c:pt idx="149">
                  <c:v>1700295</c:v>
                </c:pt>
                <c:pt idx="150">
                  <c:v>0</c:v>
                </c:pt>
                <c:pt idx="151">
                  <c:v>3223</c:v>
                </c:pt>
                <c:pt idx="152">
                  <c:v>21384605</c:v>
                </c:pt>
                <c:pt idx="153">
                  <c:v>8758928.2100000009</c:v>
                </c:pt>
                <c:pt idx="154">
                  <c:v>0</c:v>
                </c:pt>
                <c:pt idx="155">
                  <c:v>3873023</c:v>
                </c:pt>
                <c:pt idx="156">
                  <c:v>905894</c:v>
                </c:pt>
                <c:pt idx="157">
                  <c:v>393671</c:v>
                </c:pt>
                <c:pt idx="158">
                  <c:v>416673</c:v>
                </c:pt>
                <c:pt idx="159">
                  <c:v>978188</c:v>
                </c:pt>
                <c:pt idx="160">
                  <c:v>574764</c:v>
                </c:pt>
                <c:pt idx="161">
                  <c:v>603833</c:v>
                </c:pt>
                <c:pt idx="162">
                  <c:v>985374.79</c:v>
                </c:pt>
                <c:pt idx="163">
                  <c:v>172805</c:v>
                </c:pt>
                <c:pt idx="164">
                  <c:v>218328</c:v>
                </c:pt>
                <c:pt idx="165">
                  <c:v>138173</c:v>
                </c:pt>
                <c:pt idx="166">
                  <c:v>179791</c:v>
                </c:pt>
                <c:pt idx="167">
                  <c:v>276277.78999999998</c:v>
                </c:pt>
                <c:pt idx="168">
                  <c:v>0</c:v>
                </c:pt>
                <c:pt idx="169">
                  <c:v>77672.789999999994</c:v>
                </c:pt>
                <c:pt idx="170">
                  <c:v>7689606.21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232000</c:v>
                </c:pt>
                <c:pt idx="186">
                  <c:v>232000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C-44B3-B2DA-AE7977DEF83F}"/>
            </c:ext>
          </c:extLst>
        </c:ser>
        <c:ser>
          <c:idx val="1"/>
          <c:order val="1"/>
          <c:tx>
            <c:strRef>
              <c:f>Лист1!$D$1:$D$2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2021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Лист1!$D$3:$D$198</c:f>
              <c:numCache>
                <c:formatCode>#,##0.00</c:formatCode>
                <c:ptCount val="190"/>
                <c:pt idx="0" formatCode="General">
                  <c:v>4</c:v>
                </c:pt>
                <c:pt idx="1">
                  <c:v>94343661.270000011</c:v>
                </c:pt>
                <c:pt idx="3">
                  <c:v>36607803.060000002</c:v>
                </c:pt>
                <c:pt idx="4">
                  <c:v>14609806.26</c:v>
                </c:pt>
                <c:pt idx="5">
                  <c:v>14371997.359999999</c:v>
                </c:pt>
                <c:pt idx="6">
                  <c:v>237808.9</c:v>
                </c:pt>
                <c:pt idx="7">
                  <c:v>0</c:v>
                </c:pt>
                <c:pt idx="8">
                  <c:v>0</c:v>
                </c:pt>
                <c:pt idx="9">
                  <c:v>21997996.800000001</c:v>
                </c:pt>
                <c:pt idx="10">
                  <c:v>0</c:v>
                </c:pt>
                <c:pt idx="11">
                  <c:v>21997996.800000001</c:v>
                </c:pt>
                <c:pt idx="12">
                  <c:v>846076.8</c:v>
                </c:pt>
                <c:pt idx="13">
                  <c:v>0</c:v>
                </c:pt>
                <c:pt idx="14">
                  <c:v>0</c:v>
                </c:pt>
                <c:pt idx="15">
                  <c:v>21007517</c:v>
                </c:pt>
                <c:pt idx="16">
                  <c:v>0</c:v>
                </c:pt>
                <c:pt idx="17">
                  <c:v>144403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17330212.32</c:v>
                </c:pt>
                <c:pt idx="36">
                  <c:v>5372260.2399999993</c:v>
                </c:pt>
                <c:pt idx="37">
                  <c:v>0</c:v>
                </c:pt>
                <c:pt idx="38">
                  <c:v>3963510</c:v>
                </c:pt>
                <c:pt idx="39">
                  <c:v>998807.64</c:v>
                </c:pt>
                <c:pt idx="40">
                  <c:v>0</c:v>
                </c:pt>
                <c:pt idx="41">
                  <c:v>250000</c:v>
                </c:pt>
                <c:pt idx="42">
                  <c:v>159942.6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1468100.23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336477</c:v>
                </c:pt>
                <c:pt idx="52">
                  <c:v>77000</c:v>
                </c:pt>
                <c:pt idx="53">
                  <c:v>0</c:v>
                </c:pt>
                <c:pt idx="54">
                  <c:v>133062.70000000001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231231.53</c:v>
                </c:pt>
                <c:pt idx="59">
                  <c:v>222576</c:v>
                </c:pt>
                <c:pt idx="60">
                  <c:v>193070</c:v>
                </c:pt>
                <c:pt idx="61">
                  <c:v>274683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928757.4</c:v>
                </c:pt>
                <c:pt idx="67">
                  <c:v>91925.4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836832</c:v>
                </c:pt>
                <c:pt idx="73">
                  <c:v>131098</c:v>
                </c:pt>
                <c:pt idx="74">
                  <c:v>89197</c:v>
                </c:pt>
                <c:pt idx="75">
                  <c:v>142532</c:v>
                </c:pt>
                <c:pt idx="76">
                  <c:v>139922</c:v>
                </c:pt>
                <c:pt idx="77">
                  <c:v>114286</c:v>
                </c:pt>
                <c:pt idx="78">
                  <c:v>219797</c:v>
                </c:pt>
                <c:pt idx="79">
                  <c:v>981765</c:v>
                </c:pt>
                <c:pt idx="80">
                  <c:v>698765</c:v>
                </c:pt>
                <c:pt idx="81">
                  <c:v>0</c:v>
                </c:pt>
                <c:pt idx="82">
                  <c:v>0</c:v>
                </c:pt>
                <c:pt idx="83">
                  <c:v>250000</c:v>
                </c:pt>
                <c:pt idx="84">
                  <c:v>0</c:v>
                </c:pt>
                <c:pt idx="85">
                  <c:v>33000</c:v>
                </c:pt>
                <c:pt idx="86">
                  <c:v>0</c:v>
                </c:pt>
                <c:pt idx="87">
                  <c:v>120000</c:v>
                </c:pt>
                <c:pt idx="88">
                  <c:v>120000</c:v>
                </c:pt>
                <c:pt idx="89">
                  <c:v>8459329.4499999993</c:v>
                </c:pt>
                <c:pt idx="90">
                  <c:v>8374736.1600000001</c:v>
                </c:pt>
                <c:pt idx="91">
                  <c:v>84593.29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4644037.5</c:v>
                </c:pt>
                <c:pt idx="98">
                  <c:v>4644037.5</c:v>
                </c:pt>
                <c:pt idx="99">
                  <c:v>0</c:v>
                </c:pt>
                <c:pt idx="100">
                  <c:v>0</c:v>
                </c:pt>
                <c:pt idx="103">
                  <c:v>102000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4542037.5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35761608.390000001</c:v>
                </c:pt>
                <c:pt idx="148">
                  <c:v>2079387.08</c:v>
                </c:pt>
                <c:pt idx="149">
                  <c:v>2076000</c:v>
                </c:pt>
                <c:pt idx="150">
                  <c:v>0</c:v>
                </c:pt>
                <c:pt idx="151">
                  <c:v>3387.08</c:v>
                </c:pt>
                <c:pt idx="152">
                  <c:v>30651917.310000002</c:v>
                </c:pt>
                <c:pt idx="153">
                  <c:v>16378337.310000001</c:v>
                </c:pt>
                <c:pt idx="154">
                  <c:v>0</c:v>
                </c:pt>
                <c:pt idx="155">
                  <c:v>5383216</c:v>
                </c:pt>
                <c:pt idx="156">
                  <c:v>1302400</c:v>
                </c:pt>
                <c:pt idx="157">
                  <c:v>946267</c:v>
                </c:pt>
                <c:pt idx="158">
                  <c:v>519320</c:v>
                </c:pt>
                <c:pt idx="159">
                  <c:v>906314</c:v>
                </c:pt>
                <c:pt idx="160">
                  <c:v>826447</c:v>
                </c:pt>
                <c:pt idx="161">
                  <c:v>882468</c:v>
                </c:pt>
                <c:pt idx="162">
                  <c:v>791599</c:v>
                </c:pt>
                <c:pt idx="163">
                  <c:v>179717</c:v>
                </c:pt>
                <c:pt idx="164">
                  <c:v>0</c:v>
                </c:pt>
                <c:pt idx="165">
                  <c:v>143700</c:v>
                </c:pt>
                <c:pt idx="166">
                  <c:v>180853</c:v>
                </c:pt>
                <c:pt idx="167">
                  <c:v>287329</c:v>
                </c:pt>
                <c:pt idx="168">
                  <c:v>0</c:v>
                </c:pt>
                <c:pt idx="169">
                  <c:v>98765</c:v>
                </c:pt>
                <c:pt idx="170">
                  <c:v>8000000</c:v>
                </c:pt>
                <c:pt idx="171">
                  <c:v>3030304</c:v>
                </c:pt>
                <c:pt idx="172">
                  <c:v>3000000</c:v>
                </c:pt>
                <c:pt idx="173">
                  <c:v>30304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C-44B3-B2DA-AE7977DEF83F}"/>
            </c:ext>
          </c:extLst>
        </c:ser>
        <c:ser>
          <c:idx val="2"/>
          <c:order val="2"/>
          <c:tx>
            <c:strRef>
              <c:f>Лист1!$E$1:$E$2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2022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Лист1!$E$3:$E$198</c:f>
              <c:numCache>
                <c:formatCode>#,##0.00</c:formatCode>
                <c:ptCount val="190"/>
                <c:pt idx="0" formatCode="General">
                  <c:v>5</c:v>
                </c:pt>
                <c:pt idx="1">
                  <c:v>110745433.24000001</c:v>
                </c:pt>
                <c:pt idx="3">
                  <c:v>25741605.189999998</c:v>
                </c:pt>
                <c:pt idx="4">
                  <c:v>8726851.0600000005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8">
                  <c:v>0</c:v>
                </c:pt>
                <c:pt idx="9">
                  <c:v>17014754.129999999</c:v>
                </c:pt>
                <c:pt idx="10">
                  <c:v>12971656.83</c:v>
                </c:pt>
                <c:pt idx="11">
                  <c:v>4043097.3</c:v>
                </c:pt>
                <c:pt idx="12">
                  <c:v>726648</c:v>
                </c:pt>
                <c:pt idx="13">
                  <c:v>0</c:v>
                </c:pt>
                <c:pt idx="14">
                  <c:v>0</c:v>
                </c:pt>
                <c:pt idx="15">
                  <c:v>2952850</c:v>
                </c:pt>
                <c:pt idx="16">
                  <c:v>0</c:v>
                </c:pt>
                <c:pt idx="17">
                  <c:v>145000</c:v>
                </c:pt>
                <c:pt idx="18">
                  <c:v>218599.3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19380594.59</c:v>
                </c:pt>
                <c:pt idx="36">
                  <c:v>2044371.88</c:v>
                </c:pt>
                <c:pt idx="37">
                  <c:v>0</c:v>
                </c:pt>
                <c:pt idx="38">
                  <c:v>0</c:v>
                </c:pt>
                <c:pt idx="39">
                  <c:v>947818.88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585000</c:v>
                </c:pt>
                <c:pt idx="44">
                  <c:v>511553</c:v>
                </c:pt>
                <c:pt idx="45">
                  <c:v>0</c:v>
                </c:pt>
                <c:pt idx="46">
                  <c:v>2779686.95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213160</c:v>
                </c:pt>
                <c:pt idx="53">
                  <c:v>32890.199999999997</c:v>
                </c:pt>
                <c:pt idx="54">
                  <c:v>135538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86000</c:v>
                </c:pt>
                <c:pt idx="59">
                  <c:v>59000</c:v>
                </c:pt>
                <c:pt idx="60">
                  <c:v>148932</c:v>
                </c:pt>
                <c:pt idx="61">
                  <c:v>0</c:v>
                </c:pt>
                <c:pt idx="62">
                  <c:v>1840606.75</c:v>
                </c:pt>
                <c:pt idx="63">
                  <c:v>263560</c:v>
                </c:pt>
                <c:pt idx="64">
                  <c:v>0</c:v>
                </c:pt>
                <c:pt idx="65">
                  <c:v>0</c:v>
                </c:pt>
                <c:pt idx="66">
                  <c:v>985540.3</c:v>
                </c:pt>
                <c:pt idx="67">
                  <c:v>106722.3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878818</c:v>
                </c:pt>
                <c:pt idx="73">
                  <c:v>143763</c:v>
                </c:pt>
                <c:pt idx="74">
                  <c:v>70567</c:v>
                </c:pt>
                <c:pt idx="75">
                  <c:v>161759</c:v>
                </c:pt>
                <c:pt idx="76">
                  <c:v>151649</c:v>
                </c:pt>
                <c:pt idx="77">
                  <c:v>105345</c:v>
                </c:pt>
                <c:pt idx="78">
                  <c:v>245735</c:v>
                </c:pt>
                <c:pt idx="79">
                  <c:v>596228.63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175228.63</c:v>
                </c:pt>
                <c:pt idx="84">
                  <c:v>421000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12794766.83</c:v>
                </c:pt>
                <c:pt idx="90">
                  <c:v>12590523.199999999</c:v>
                </c:pt>
                <c:pt idx="91">
                  <c:v>204243.63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180000</c:v>
                </c:pt>
                <c:pt idx="96">
                  <c:v>180000</c:v>
                </c:pt>
                <c:pt idx="97">
                  <c:v>6929484.0899999999</c:v>
                </c:pt>
                <c:pt idx="98">
                  <c:v>6929484.0899999999</c:v>
                </c:pt>
                <c:pt idx="99">
                  <c:v>529047</c:v>
                </c:pt>
                <c:pt idx="100">
                  <c:v>1389184</c:v>
                </c:pt>
                <c:pt idx="103">
                  <c:v>130000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4881253.09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58693749.369999997</c:v>
                </c:pt>
                <c:pt idx="148">
                  <c:v>2268727.33</c:v>
                </c:pt>
                <c:pt idx="149">
                  <c:v>2265340.25</c:v>
                </c:pt>
                <c:pt idx="150">
                  <c:v>0</c:v>
                </c:pt>
                <c:pt idx="151">
                  <c:v>3387.08</c:v>
                </c:pt>
                <c:pt idx="152">
                  <c:v>49344714.009999998</c:v>
                </c:pt>
                <c:pt idx="153">
                  <c:v>27550802.629999999</c:v>
                </c:pt>
                <c:pt idx="154">
                  <c:v>0</c:v>
                </c:pt>
                <c:pt idx="155">
                  <c:v>5855613.9300000006</c:v>
                </c:pt>
                <c:pt idx="156">
                  <c:v>1622472.99</c:v>
                </c:pt>
                <c:pt idx="157">
                  <c:v>453012</c:v>
                </c:pt>
                <c:pt idx="158">
                  <c:v>676930</c:v>
                </c:pt>
                <c:pt idx="159">
                  <c:v>1321322.3500000001</c:v>
                </c:pt>
                <c:pt idx="160">
                  <c:v>745252.59</c:v>
                </c:pt>
                <c:pt idx="161">
                  <c:v>1036624</c:v>
                </c:pt>
                <c:pt idx="162">
                  <c:v>786782.3</c:v>
                </c:pt>
                <c:pt idx="163">
                  <c:v>163661.65</c:v>
                </c:pt>
                <c:pt idx="164">
                  <c:v>185461</c:v>
                </c:pt>
                <c:pt idx="165">
                  <c:v>177289</c:v>
                </c:pt>
                <c:pt idx="166">
                  <c:v>245422.65</c:v>
                </c:pt>
                <c:pt idx="167">
                  <c:v>14948</c:v>
                </c:pt>
                <c:pt idx="168">
                  <c:v>0</c:v>
                </c:pt>
                <c:pt idx="169">
                  <c:v>151515.15</c:v>
                </c:pt>
                <c:pt idx="170">
                  <c:v>15000000</c:v>
                </c:pt>
                <c:pt idx="171">
                  <c:v>3030303.03</c:v>
                </c:pt>
                <c:pt idx="172">
                  <c:v>0</c:v>
                </c:pt>
                <c:pt idx="173">
                  <c:v>0</c:v>
                </c:pt>
                <c:pt idx="174">
                  <c:v>3000000</c:v>
                </c:pt>
                <c:pt idx="175">
                  <c:v>30303.03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4050005</c:v>
                </c:pt>
                <c:pt idx="182">
                  <c:v>24000</c:v>
                </c:pt>
                <c:pt idx="183">
                  <c:v>3981520</c:v>
                </c:pt>
                <c:pt idx="184">
                  <c:v>44485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C-44B3-B2DA-AE7977DEF83F}"/>
            </c:ext>
          </c:extLst>
        </c:ser>
        <c:ser>
          <c:idx val="3"/>
          <c:order val="3"/>
          <c:tx>
            <c:strRef>
              <c:f>Лист1!$F$1:$F$2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2023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Лист1!$F$3:$F$198</c:f>
              <c:numCache>
                <c:formatCode>#,##0.00</c:formatCode>
                <c:ptCount val="190"/>
                <c:pt idx="0" formatCode="General">
                  <c:v>6</c:v>
                </c:pt>
                <c:pt idx="1">
                  <c:v>131160914.96000001</c:v>
                </c:pt>
                <c:pt idx="3">
                  <c:v>31772659.200000003</c:v>
                </c:pt>
                <c:pt idx="4">
                  <c:v>7618615.5800000001</c:v>
                </c:pt>
                <c:pt idx="5">
                  <c:v>7390000.5800000001</c:v>
                </c:pt>
                <c:pt idx="6">
                  <c:v>228615</c:v>
                </c:pt>
                <c:pt idx="7">
                  <c:v>0</c:v>
                </c:pt>
                <c:pt idx="8">
                  <c:v>0</c:v>
                </c:pt>
                <c:pt idx="9">
                  <c:v>9764790.3000000007</c:v>
                </c:pt>
                <c:pt idx="10">
                  <c:v>0</c:v>
                </c:pt>
                <c:pt idx="11">
                  <c:v>9682934.870000001</c:v>
                </c:pt>
                <c:pt idx="12">
                  <c:v>475921.15</c:v>
                </c:pt>
                <c:pt idx="13">
                  <c:v>0</c:v>
                </c:pt>
                <c:pt idx="14">
                  <c:v>0</c:v>
                </c:pt>
                <c:pt idx="15">
                  <c:v>8977050.5600000005</c:v>
                </c:pt>
                <c:pt idx="16">
                  <c:v>0</c:v>
                </c:pt>
                <c:pt idx="17">
                  <c:v>0</c:v>
                </c:pt>
                <c:pt idx="18">
                  <c:v>229963.16</c:v>
                </c:pt>
                <c:pt idx="19">
                  <c:v>81855.429999999993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14389253.32</c:v>
                </c:pt>
                <c:pt idx="24">
                  <c:v>72000</c:v>
                </c:pt>
                <c:pt idx="25">
                  <c:v>14302849.74</c:v>
                </c:pt>
                <c:pt idx="26">
                  <c:v>14403.58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17176876.939999998</c:v>
                </c:pt>
                <c:pt idx="36">
                  <c:v>546663.44999999995</c:v>
                </c:pt>
                <c:pt idx="37">
                  <c:v>0</c:v>
                </c:pt>
                <c:pt idx="38">
                  <c:v>0</c:v>
                </c:pt>
                <c:pt idx="39">
                  <c:v>546663.44999999995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1278295.01</c:v>
                </c:pt>
                <c:pt idx="47">
                  <c:v>157690.76</c:v>
                </c:pt>
                <c:pt idx="48">
                  <c:v>0</c:v>
                </c:pt>
                <c:pt idx="49">
                  <c:v>0</c:v>
                </c:pt>
                <c:pt idx="50">
                  <c:v>83110</c:v>
                </c:pt>
                <c:pt idx="51">
                  <c:v>0</c:v>
                </c:pt>
                <c:pt idx="52">
                  <c:v>9710.9599999999991</c:v>
                </c:pt>
                <c:pt idx="53">
                  <c:v>2426.9699999999998</c:v>
                </c:pt>
                <c:pt idx="54">
                  <c:v>205485.82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233179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586691.5</c:v>
                </c:pt>
                <c:pt idx="65">
                  <c:v>0</c:v>
                </c:pt>
                <c:pt idx="66">
                  <c:v>1889486.76</c:v>
                </c:pt>
                <c:pt idx="67">
                  <c:v>126247.8</c:v>
                </c:pt>
                <c:pt idx="68">
                  <c:v>1060000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703238.96</c:v>
                </c:pt>
                <c:pt idx="73">
                  <c:v>102522.96</c:v>
                </c:pt>
                <c:pt idx="74">
                  <c:v>101814</c:v>
                </c:pt>
                <c:pt idx="75">
                  <c:v>69303</c:v>
                </c:pt>
                <c:pt idx="76">
                  <c:v>134010</c:v>
                </c:pt>
                <c:pt idx="77">
                  <c:v>89787</c:v>
                </c:pt>
                <c:pt idx="78">
                  <c:v>205802</c:v>
                </c:pt>
                <c:pt idx="79">
                  <c:v>445000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360000</c:v>
                </c:pt>
                <c:pt idx="85">
                  <c:v>85000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13017431.719999999</c:v>
                </c:pt>
                <c:pt idx="90">
                  <c:v>12875377.35</c:v>
                </c:pt>
                <c:pt idx="91">
                  <c:v>142054.37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23763624.5</c:v>
                </c:pt>
                <c:pt idx="98">
                  <c:v>1256746</c:v>
                </c:pt>
                <c:pt idx="99">
                  <c:v>0</c:v>
                </c:pt>
                <c:pt idx="100">
                  <c:v>0</c:v>
                </c:pt>
                <c:pt idx="103">
                  <c:v>1256746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3664684.59</c:v>
                </c:pt>
                <c:pt idx="114">
                  <c:v>1387184.59</c:v>
                </c:pt>
                <c:pt idx="115">
                  <c:v>185000</c:v>
                </c:pt>
                <c:pt idx="116">
                  <c:v>5250</c:v>
                </c:pt>
                <c:pt idx="117">
                  <c:v>525250</c:v>
                </c:pt>
                <c:pt idx="118">
                  <c:v>254000</c:v>
                </c:pt>
                <c:pt idx="119">
                  <c:v>108000</c:v>
                </c:pt>
                <c:pt idx="120">
                  <c:v>1200000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18842193.91</c:v>
                </c:pt>
                <c:pt idx="144">
                  <c:v>37356.800000000003</c:v>
                </c:pt>
                <c:pt idx="145">
                  <c:v>24000</c:v>
                </c:pt>
                <c:pt idx="146">
                  <c:v>18780837.109999999</c:v>
                </c:pt>
                <c:pt idx="147">
                  <c:v>58447754.32</c:v>
                </c:pt>
                <c:pt idx="148">
                  <c:v>2501743.08</c:v>
                </c:pt>
                <c:pt idx="149">
                  <c:v>2498356</c:v>
                </c:pt>
                <c:pt idx="150">
                  <c:v>0</c:v>
                </c:pt>
                <c:pt idx="151">
                  <c:v>3387.08</c:v>
                </c:pt>
                <c:pt idx="152">
                  <c:v>52930859.730000004</c:v>
                </c:pt>
                <c:pt idx="153">
                  <c:v>35558812.5</c:v>
                </c:pt>
                <c:pt idx="154">
                  <c:v>0</c:v>
                </c:pt>
                <c:pt idx="155">
                  <c:v>6252920</c:v>
                </c:pt>
                <c:pt idx="156">
                  <c:v>1318152</c:v>
                </c:pt>
                <c:pt idx="157">
                  <c:v>500470</c:v>
                </c:pt>
                <c:pt idx="158">
                  <c:v>741443</c:v>
                </c:pt>
                <c:pt idx="159">
                  <c:v>1457938</c:v>
                </c:pt>
                <c:pt idx="160">
                  <c:v>959515</c:v>
                </c:pt>
                <c:pt idx="161">
                  <c:v>1275402</c:v>
                </c:pt>
                <c:pt idx="162">
                  <c:v>1018117.13</c:v>
                </c:pt>
                <c:pt idx="163">
                  <c:v>163670</c:v>
                </c:pt>
                <c:pt idx="164">
                  <c:v>185500</c:v>
                </c:pt>
                <c:pt idx="165">
                  <c:v>89536</c:v>
                </c:pt>
                <c:pt idx="166">
                  <c:v>224411.13</c:v>
                </c:pt>
                <c:pt idx="167">
                  <c:v>355000</c:v>
                </c:pt>
                <c:pt idx="168">
                  <c:v>0</c:v>
                </c:pt>
                <c:pt idx="169">
                  <c:v>101010.1</c:v>
                </c:pt>
                <c:pt idx="170">
                  <c:v>10000000</c:v>
                </c:pt>
                <c:pt idx="171">
                  <c:v>3015151.5100000002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2984999.99</c:v>
                </c:pt>
                <c:pt idx="177">
                  <c:v>30151.52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C-44B3-B2DA-AE7977DEF83F}"/>
            </c:ext>
          </c:extLst>
        </c:ser>
        <c:ser>
          <c:idx val="4"/>
          <c:order val="4"/>
          <c:tx>
            <c:strRef>
              <c:f>Лист1!$G$1:$G$2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2024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Лист1!$G$3:$G$198</c:f>
              <c:numCache>
                <c:formatCode>#,##0.00</c:formatCode>
                <c:ptCount val="190"/>
                <c:pt idx="0" formatCode="General">
                  <c:v>7</c:v>
                </c:pt>
                <c:pt idx="1">
                  <c:v>132343245.99000001</c:v>
                </c:pt>
                <c:pt idx="3">
                  <c:v>24513006.469999999</c:v>
                </c:pt>
                <c:pt idx="4">
                  <c:v>6096612.1500000004</c:v>
                </c:pt>
                <c:pt idx="5">
                  <c:v>5870368.4100000001</c:v>
                </c:pt>
                <c:pt idx="6">
                  <c:v>226243.74</c:v>
                </c:pt>
                <c:pt idx="7">
                  <c:v>0</c:v>
                </c:pt>
                <c:pt idx="8">
                  <c:v>0</c:v>
                </c:pt>
                <c:pt idx="9">
                  <c:v>11128827.32</c:v>
                </c:pt>
                <c:pt idx="10">
                  <c:v>0</c:v>
                </c:pt>
                <c:pt idx="11">
                  <c:v>10118827.32</c:v>
                </c:pt>
                <c:pt idx="12">
                  <c:v>1026184.6</c:v>
                </c:pt>
                <c:pt idx="13">
                  <c:v>306044.76</c:v>
                </c:pt>
                <c:pt idx="14">
                  <c:v>308768.38</c:v>
                </c:pt>
                <c:pt idx="15">
                  <c:v>8786597.9600000009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1010000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6850000</c:v>
                </c:pt>
                <c:pt idx="28">
                  <c:v>6550000</c:v>
                </c:pt>
                <c:pt idx="29">
                  <c:v>0</c:v>
                </c:pt>
                <c:pt idx="30">
                  <c:v>300000</c:v>
                </c:pt>
                <c:pt idx="31">
                  <c:v>437567</c:v>
                </c:pt>
                <c:pt idx="32">
                  <c:v>372567</c:v>
                </c:pt>
                <c:pt idx="33">
                  <c:v>28000</c:v>
                </c:pt>
                <c:pt idx="34">
                  <c:v>37000</c:v>
                </c:pt>
                <c:pt idx="35">
                  <c:v>25748965.699999999</c:v>
                </c:pt>
                <c:pt idx="36">
                  <c:v>738093.83</c:v>
                </c:pt>
                <c:pt idx="37">
                  <c:v>0</c:v>
                </c:pt>
                <c:pt idx="38">
                  <c:v>0</c:v>
                </c:pt>
                <c:pt idx="39">
                  <c:v>683493.83</c:v>
                </c:pt>
                <c:pt idx="40">
                  <c:v>54600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606601</c:v>
                </c:pt>
                <c:pt idx="47">
                  <c:v>0</c:v>
                </c:pt>
                <c:pt idx="48">
                  <c:v>70000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265501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89900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181200</c:v>
                </c:pt>
                <c:pt idx="66">
                  <c:v>2151425.2800000003</c:v>
                </c:pt>
                <c:pt idx="67">
                  <c:v>92000</c:v>
                </c:pt>
                <c:pt idx="68">
                  <c:v>552412.28</c:v>
                </c:pt>
                <c:pt idx="69">
                  <c:v>648960</c:v>
                </c:pt>
                <c:pt idx="70">
                  <c:v>324480</c:v>
                </c:pt>
                <c:pt idx="71">
                  <c:v>324480</c:v>
                </c:pt>
                <c:pt idx="72">
                  <c:v>858053</c:v>
                </c:pt>
                <c:pt idx="73">
                  <c:v>136116</c:v>
                </c:pt>
                <c:pt idx="74">
                  <c:v>66814</c:v>
                </c:pt>
                <c:pt idx="75">
                  <c:v>191642</c:v>
                </c:pt>
                <c:pt idx="76">
                  <c:v>134010</c:v>
                </c:pt>
                <c:pt idx="77">
                  <c:v>123669</c:v>
                </c:pt>
                <c:pt idx="78">
                  <c:v>205802</c:v>
                </c:pt>
                <c:pt idx="79">
                  <c:v>1310500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310500</c:v>
                </c:pt>
                <c:pt idx="85">
                  <c:v>1000000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20942345.59</c:v>
                </c:pt>
                <c:pt idx="90">
                  <c:v>20732922.129999999</c:v>
                </c:pt>
                <c:pt idx="91">
                  <c:v>209423.46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43312872.75</c:v>
                </c:pt>
                <c:pt idx="98">
                  <c:v>30784785</c:v>
                </c:pt>
                <c:pt idx="99">
                  <c:v>0</c:v>
                </c:pt>
                <c:pt idx="100">
                  <c:v>29833035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26750</c:v>
                </c:pt>
                <c:pt idx="110">
                  <c:v>925000</c:v>
                </c:pt>
                <c:pt idx="111">
                  <c:v>138000</c:v>
                </c:pt>
                <c:pt idx="112">
                  <c:v>138000</c:v>
                </c:pt>
                <c:pt idx="113">
                  <c:v>12390087.75</c:v>
                </c:pt>
                <c:pt idx="114">
                  <c:v>849000</c:v>
                </c:pt>
                <c:pt idx="115">
                  <c:v>320000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396000</c:v>
                </c:pt>
                <c:pt idx="122">
                  <c:v>533000</c:v>
                </c:pt>
                <c:pt idx="123">
                  <c:v>285000</c:v>
                </c:pt>
                <c:pt idx="124">
                  <c:v>1708000</c:v>
                </c:pt>
                <c:pt idx="125">
                  <c:v>0</c:v>
                </c:pt>
                <c:pt idx="126">
                  <c:v>0</c:v>
                </c:pt>
                <c:pt idx="127">
                  <c:v>1682858</c:v>
                </c:pt>
                <c:pt idx="128">
                  <c:v>250000</c:v>
                </c:pt>
                <c:pt idx="129">
                  <c:v>186000</c:v>
                </c:pt>
                <c:pt idx="130">
                  <c:v>52500</c:v>
                </c:pt>
                <c:pt idx="131">
                  <c:v>814400</c:v>
                </c:pt>
                <c:pt idx="132">
                  <c:v>625000</c:v>
                </c:pt>
                <c:pt idx="133">
                  <c:v>42500</c:v>
                </c:pt>
                <c:pt idx="134">
                  <c:v>489663.83</c:v>
                </c:pt>
                <c:pt idx="135">
                  <c:v>685000</c:v>
                </c:pt>
                <c:pt idx="136">
                  <c:v>47500</c:v>
                </c:pt>
                <c:pt idx="137">
                  <c:v>134200</c:v>
                </c:pt>
                <c:pt idx="138">
                  <c:v>1430465.92</c:v>
                </c:pt>
                <c:pt idx="139">
                  <c:v>265000</c:v>
                </c:pt>
                <c:pt idx="140">
                  <c:v>1032000</c:v>
                </c:pt>
                <c:pt idx="141">
                  <c:v>314000</c:v>
                </c:pt>
                <c:pt idx="142">
                  <c:v>248000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34610401.07</c:v>
                </c:pt>
                <c:pt idx="148">
                  <c:v>7560078.0099999998</c:v>
                </c:pt>
                <c:pt idx="149">
                  <c:v>0</c:v>
                </c:pt>
                <c:pt idx="150">
                  <c:v>7556690.9299999997</c:v>
                </c:pt>
                <c:pt idx="151">
                  <c:v>3387.08</c:v>
                </c:pt>
                <c:pt idx="152">
                  <c:v>23578723.359999999</c:v>
                </c:pt>
                <c:pt idx="153">
                  <c:v>11358430.279999999</c:v>
                </c:pt>
                <c:pt idx="154">
                  <c:v>0</c:v>
                </c:pt>
                <c:pt idx="155">
                  <c:v>6563178</c:v>
                </c:pt>
                <c:pt idx="156">
                  <c:v>1503330</c:v>
                </c:pt>
                <c:pt idx="157">
                  <c:v>582584</c:v>
                </c:pt>
                <c:pt idx="158">
                  <c:v>628743</c:v>
                </c:pt>
                <c:pt idx="159">
                  <c:v>1940254</c:v>
                </c:pt>
                <c:pt idx="160">
                  <c:v>1060157</c:v>
                </c:pt>
                <c:pt idx="161">
                  <c:v>848110</c:v>
                </c:pt>
                <c:pt idx="162">
                  <c:v>4141963.56</c:v>
                </c:pt>
                <c:pt idx="163">
                  <c:v>500000</c:v>
                </c:pt>
                <c:pt idx="164">
                  <c:v>600000</c:v>
                </c:pt>
                <c:pt idx="165">
                  <c:v>794300</c:v>
                </c:pt>
                <c:pt idx="166">
                  <c:v>329663.56</c:v>
                </c:pt>
                <c:pt idx="167">
                  <c:v>1918000</c:v>
                </c:pt>
                <c:pt idx="168">
                  <c:v>0</c:v>
                </c:pt>
                <c:pt idx="169">
                  <c:v>15151.52</c:v>
                </c:pt>
                <c:pt idx="170">
                  <c:v>1500000</c:v>
                </c:pt>
                <c:pt idx="171">
                  <c:v>3471599.7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471599.7</c:v>
                </c:pt>
                <c:pt idx="179">
                  <c:v>3000000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4158000</c:v>
                </c:pt>
                <c:pt idx="186">
                  <c:v>0</c:v>
                </c:pt>
                <c:pt idx="187">
                  <c:v>4158000</c:v>
                </c:pt>
                <c:pt idx="188">
                  <c:v>4158000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8C-44B3-B2DA-AE7977DEF83F}"/>
            </c:ext>
          </c:extLst>
        </c:ser>
        <c:ser>
          <c:idx val="5"/>
          <c:order val="5"/>
          <c:tx>
            <c:strRef>
              <c:f>Лист1!$H$1:$H$2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2025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Лист1!$H$3:$H$198</c:f>
              <c:numCache>
                <c:formatCode>#,##0.00</c:formatCode>
                <c:ptCount val="190"/>
                <c:pt idx="0" formatCode="General">
                  <c:v>8</c:v>
                </c:pt>
                <c:pt idx="1">
                  <c:v>29829237.969999999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29829237.969999999</c:v>
                </c:pt>
                <c:pt idx="98">
                  <c:v>29829237.969999999</c:v>
                </c:pt>
                <c:pt idx="99">
                  <c:v>0</c:v>
                </c:pt>
                <c:pt idx="100">
                  <c:v>29829237.969999999</c:v>
                </c:pt>
                <c:pt idx="101">
                  <c:v>298292.38</c:v>
                </c:pt>
                <c:pt idx="102">
                  <c:v>29530945.59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8C-44B3-B2DA-AE7977DEF83F}"/>
            </c:ext>
          </c:extLst>
        </c:ser>
        <c:ser>
          <c:idx val="6"/>
          <c:order val="6"/>
          <c:tx>
            <c:strRef>
              <c:f>Лист1!$I$1:$I$2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2026 год</c:v>
                </c:pt>
              </c:strCache>
            </c:strRef>
          </c:tx>
          <c:invertIfNegative val="0"/>
          <c:cat>
            <c:multiLvlStrRef>
              <c:f>Лист1!$A$3:$B$198</c:f>
              <c:multiLvlStrCache>
                <c:ptCount val="190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     Организация доставки дизельного генератора 150КВт в котельную №121 п.Филино для подключения в качестве резервного источника электропитания</c:v>
                  </c:pt>
                  <c:pt idx="35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6">
                    <c:v>Основное мероприятие «Система теплоснабжения района» (0820100000)</c:v>
                  </c:pt>
                  <c:pt idx="37">
                    <c:v>Капитальный ремонт здания котельной № 4 с. Рождественка</c:v>
                  </c:pt>
                  <c:pt idx="38">
                    <c:v>Приобретение котельного оборудования</c:v>
                  </c:pt>
                  <c:pt idx="39">
                    <c:v>Расходы по приобретению и доставке материалов для ремонта тепловых сетей (0820123531)</c:v>
                  </c:pt>
                  <c:pt idx="40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1">
                    <c:v>Установка общедомового счетчика учета тепло энергии</c:v>
                  </c:pt>
                  <c:pt idx="42">
                    <c:v>Приобретение материалов для ремонта котла на котельной №7 с. Соловьевка</c:v>
                  </c:pt>
                  <c:pt idx="43">
                    <c:v>Расходы по приобретению и доставке  аварийного (резервного) источника электроснабжения</c:v>
                  </c:pt>
                  <c:pt idx="44">
                    <c:v>Капитальный ремонт наружных тепловых сетей в с.Поляны</c:v>
                  </c:pt>
                  <c:pt idx="45">
                    <c:v>Актуализация схемы теплоснабжения (0820123533)</c:v>
                  </c:pt>
                  <c:pt idx="46">
                    <c:v>Основное мероприятие «Система водоснабжения» (0820200000)</c:v>
                  </c:pt>
                  <c:pt idx="47">
                    <c:v>Работы по подведению наружных сетей водоснабжения и водоотведения к ФАПу с. Любитовка (0820223111)</c:v>
                  </c:pt>
                  <c:pt idx="48">
                    <c:v>Работы по подведению наружных сетей водоснабжения и водоотведения к ФАПу с. Веденка (0820223112)</c:v>
                  </c:pt>
                  <c:pt idx="49">
                    <c:v>Капитальный ремонт здания скважинного водозабора в с. Ракитное</c:v>
                  </c:pt>
                  <c:pt idx="50">
                    <c:v>Ремонт содержание водозаборной скважины, водопроводных сетей, водонасосной станции с.Веденка (0820223331)</c:v>
                  </c:pt>
                  <c:pt idx="51">
                    <c:v>Капитальный ремонт шахтных колодцев в селах Дальнереченского муниципального района</c:v>
                  </c:pt>
                  <c:pt idx="52">
                    <c:v>Ремонт, содержание водозаборной скважины, водопроводных сетей с. Стретенка, (0820223333)</c:v>
                  </c:pt>
                  <c:pt idx="53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4">
                    <c:v>Расходы, связанные с эксплуатацией водозаборной скважины с. Ракитное (0820223546)</c:v>
                  </c:pt>
                  <c:pt idx="55">
                    <c:v>Котельная с. Веденка, ул. Малая Веденка поставка и монтаж котла мощностью 0,63 МВт (0820223549)</c:v>
                  </c:pt>
                  <c:pt idx="56">
                    <c:v>Устройство скважинного водозабора для ФАП с. Рождественка (0820223110)</c:v>
                  </c:pt>
                  <c:pt idx="57">
                    <c:v>Капитальный ремонт шахтного колодца в с. Междуречье, ул. Мира (0820223551)</c:v>
                  </c:pt>
                  <c:pt idx="58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9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60">
                    <c:v>Капитальный ремонт сетей водоснабжения с. Веденка, ул. Малая Веденка</c:v>
                  </c:pt>
                  <c:pt idx="61">
                    <c:v>Установка котельного оборудования на водопроводной насосной станции в с. Веденка, ул. Малая Веденка</c:v>
                  </c:pt>
                  <c:pt idx="62">
                    <c:v>Капитальный ремонт здания водопроводной насосной станции в с. Веденка, ул. Малая Веденка</c:v>
                  </c:pt>
                  <c:pt idx="63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4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5">
                    <c:v>Расходы по приобретению и доставке материалов для ремонта водопроводных сетей (0820223552)</c:v>
                  </c:pt>
                  <c:pt idx="66">
                    <c:v>Основное мероприятие «Организация ритуальных услуг и содержание мест захоронения» (0820300000)</c:v>
                  </c:pt>
                  <c:pt idx="67">
                    <c:v>Организация и содержание мест захоронения (0820326040)</c:v>
                  </c:pt>
                  <c:pt idx="68">
                    <c:v>Расходы на проведение цифровой инвентаризации кладбищ (0820326050)</c:v>
                  </c:pt>
                  <c:pt idx="69">
                    <c:v>Расходы на проведение цифровой инвентаризации кладбищ  (08203S2170), в том числе:</c:v>
                  </c:pt>
                  <c:pt idx="70">
                    <c:v>средства краевого бюджета </c:v>
                  </c:pt>
                  <c:pt idx="71">
                    <c:v>средства местного бюджета</c:v>
                  </c:pt>
                  <c:pt idx="72">
                    <c:v>Иные межбюджетные трансферты на содержание мест захоронения, в том числе по поселениям: (0820362210)</c:v>
                  </c:pt>
                  <c:pt idx="73">
                    <c:v>Веденкинское с/п</c:v>
                  </c:pt>
                  <c:pt idx="74">
                    <c:v>Рождественское с/п</c:v>
                  </c:pt>
                  <c:pt idx="75">
                    <c:v>Ракитненское с/п</c:v>
                  </c:pt>
                  <c:pt idx="76">
                    <c:v>Малиновское с/п</c:v>
                  </c:pt>
                  <c:pt idx="77">
                    <c:v>Ореховское с/п</c:v>
                  </c:pt>
                  <c:pt idx="78">
                    <c:v>Сальское с/п</c:v>
                  </c:pt>
                  <c:pt idx="79">
                    <c:v>Основное мероприятие «Свалки ТБО (0820400000)»</c:v>
                  </c:pt>
                  <c:pt idx="80">
                    <c:v>Проведение работ по рекультивации свалок ТБО (0820423402)</c:v>
                  </c:pt>
                  <c:pt idx="81">
                    <c:v>Ремонт трубчатого переезда на дороге к участку ТКО с. Ракитное</c:v>
                  </c:pt>
                  <c:pt idx="82">
                    <c:v>Устройство контейнерной площадки   для сбора и накопленные ТКО в  с.Веденка ул. Малая Веденка </c:v>
                  </c:pt>
                  <c:pt idx="83">
                    <c:v>Организация вывоза, сортировки и сдачи на полигон твердых коммунальных отходов</c:v>
                  </c:pt>
                  <c:pt idx="84">
                    <c:v>Ликвидация несанкционированных свалок (0820423405)</c:v>
                  </c:pt>
                  <c:pt idx="85">
                    <c:v>Приобретение контейнеров для сбора ТКО (0820423409)</c:v>
                  </c:pt>
                  <c:pt idx="86">
                    <c:v>  Устройство контейнерной площадки для сбора и накопления ТКО  (0820423410)</c:v>
                  </c:pt>
                  <c:pt idx="87">
                    <c:v>Основное мероприятие «Электроснабжение сел Дальнереченского муниципального района» (0820600000)</c:v>
                  </c:pt>
                  <c:pt idx="88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9">
                    <c:v>Основное мероприятие «Обеспечение граждан твёрдым топливом (дровами)» (0820700000)</c:v>
                  </c:pt>
                  <c:pt idx="90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1">
                    <c:v>Обеспечение граждан твёрдым топливом (дровами) за счет местного и краевого бюджетов  (08207S2620)</c:v>
                  </c:pt>
                  <c:pt idx="92">
                    <c:v>Основное мероприятие Электроснабжение мусоросортировочного комплекса (0820800000)</c:v>
                  </c:pt>
                  <c:pt idx="93">
                    <c:v>Строительство ВЛ-10 кВ для электроснабжения мусоросортировочного комплекса (08208435431)</c:v>
                  </c:pt>
                  <c:pt idx="94">
                    <c:v>Расходы на осуществление технологического присоединения ЛЭП-10кВ</c:v>
                  </c:pt>
                  <c:pt idx="95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6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7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8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9">
                    <c:v>Капитальный ремонт дамбы обвалования с. Боголюбовка Дальнереченского района, Приморского края (0830323554)</c:v>
                  </c:pt>
                  <c:pt idx="100">
                    <c:v>Капитальный ремонт дамбы обвалования с. Соловьевка Дальнереченского района, Приморского края (08303S2130):</c:v>
                  </c:pt>
                  <c:pt idx="101">
                    <c:v>из средств местного бюджета</c:v>
                  </c:pt>
                  <c:pt idx="102">
                    <c:v>из средств краевого бюджета (64М)</c:v>
                  </c:pt>
                  <c:pt idx="103">
                    <c:v>Аварийно-спасательные  работы на дамбе обвалования с. Соловьевка (0830323556)</c:v>
                  </c:pt>
                  <c:pt idx="104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5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6">
                    <c:v>Капитальный ремонт дамбы обвалования с. Савиновка Дальнереченского района</c:v>
                  </c:pt>
                  <c:pt idx="107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8">
                    <c:v>Приобретение грунта для ремонта дамбы обвалования с. Соловьевка  (0830323558)</c:v>
                  </c:pt>
                  <c:pt idx="109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10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11">
                    <c:v>Основное мероприятие «Содержание дамб обвалования Дальнереченского муниципального района»</c:v>
                  </c:pt>
                  <c:pt idx="112">
                    <c:v>Расчистка дамбы обвалования с. Соловьевка от древесно-кустарниковой растительности (0830223552) </c:v>
                  </c:pt>
                  <c:pt idx="113">
                    <c:v>Основное мероприятие: «Устройство и содержание гидротехнических сооружений» (0830400000)</c:v>
                  </c:pt>
                  <c:pt idx="114">
                    <c:v>Расчистка и углубление каналов в с.Ракитное (0830423501)</c:v>
                  </c:pt>
                  <c:pt idx="115">
                    <c:v>Аварийно-спасательные работы (устройство временного защитного сооружения) в с.Ракитное (0830423502)</c:v>
                  </c:pt>
                  <c:pt idx="116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7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8">
                    <c:v>Аварийно-спасательные работы по отсыпке грунтом временного защитного сооружения в с.Сальское (0830423505)</c:v>
                  </c:pt>
                  <c:pt idx="119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20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21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22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3">
                    <c:v>Приобретение стальных труб для отвода воды с с.Соловьевка (0830423510)</c:v>
                  </c:pt>
                  <c:pt idx="124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5">
                    <c:v>Работы по укладке водоотводных труб в дамбу с.Соловьевка 0830423512 </c:v>
                  </c:pt>
                  <c:pt idx="126">
                    <c:v>Очистка водоотводных каналов с.Соловьевка 0830423513 </c:v>
                  </c:pt>
                  <c:pt idx="127">
                    <c:v>Аварийно- восстановительные работы по дамбе с.Зимники 0830423514</c:v>
                  </c:pt>
                  <c:pt idx="128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9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30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31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32">
                    <c:v>      Аварийно-восстановительные работы на дамбе с.Сальское (0830423519)</c:v>
                  </c:pt>
                  <c:pt idx="133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 (0830423520)</c:v>
                  </c:pt>
                  <c:pt idx="134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5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6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7">
                    <c:v>      Аварийно-спасательные работы (укрепление тела шлюза, пересыпка водоотводных труб в селе Сальское)</c:v>
                  </c:pt>
                  <c:pt idx="138">
                    <c:v>      Аварийно-восстановительные работы на дамбе с. Боголюбовка (берегоукрепление дамбы)</c:v>
                  </c:pt>
                  <c:pt idx="139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40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района(0830423527)</c:v>
                  </c:pt>
                  <c:pt idx="141">
                    <c:v>Аварийно-восстановительные работы по очистке и углублению водоотводного канала от улицы Набережная-Стрельникова с.Ракитное Дальнереченского муниципального района(0830423528)</c:v>
                  </c:pt>
                  <c:pt idx="142">
                    <c:v>Расчистка и углубление каналов в с.Лобановка (0830423529)</c:v>
                  </c:pt>
                  <c:pt idx="143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4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5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6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7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8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9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50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51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52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53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4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5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6">
                    <c:v>Веденкинское с/п</c:v>
                  </c:pt>
                  <c:pt idx="157">
                    <c:v>Рождественское с/п</c:v>
                  </c:pt>
                  <c:pt idx="158">
                    <c:v>Ракитненское с/п</c:v>
                  </c:pt>
                  <c:pt idx="159">
                    <c:v>Малиновское с/п</c:v>
                  </c:pt>
                  <c:pt idx="160">
                    <c:v>Ореховское с/п</c:v>
                  </c:pt>
                  <c:pt idx="161">
                    <c:v>Сальское с/п</c:v>
                  </c:pt>
                  <c:pt idx="162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63">
                    <c:v>Ореховское с/п</c:v>
                  </c:pt>
                  <c:pt idx="164">
                    <c:v>Малиновское с/п</c:v>
                  </c:pt>
                  <c:pt idx="165">
                    <c:v>Ракитненское с/п</c:v>
                  </c:pt>
                  <c:pt idx="166">
                    <c:v>Веденкинское с/п</c:v>
                  </c:pt>
                  <c:pt idx="167">
                    <c:v>Сальское с/п</c:v>
                  </c:pt>
                  <c:pt idx="168">
                    <c:v>Рождественское с/п</c:v>
                  </c:pt>
                  <c:pt idx="169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70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71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72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73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4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5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6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7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8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9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80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81">
                    <c:v>Основное мероприятие "Осуществление иных полномочий в области дорожного хозяйства"</c:v>
                  </c:pt>
                  <c:pt idx="182">
                    <c:v>Расходы по проведению государственной экспертизы сметной документации</c:v>
                  </c:pt>
                  <c:pt idx="183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4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5">
                    <c:v>Основные мероприятия программы, не вошедшие в подпрограммы (0890000000)</c:v>
                  </c:pt>
                  <c:pt idx="186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7">
                    <c:v>Создание и развитие системы газоснабжения муниципальных образований (0890300000)</c:v>
                  </c:pt>
                  <c:pt idx="188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9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1.6.3.</c:v>
                  </c:pt>
                  <c:pt idx="35">
                    <c:v>2.</c:v>
                  </c:pt>
                  <c:pt idx="36">
                    <c:v>2.1.</c:v>
                  </c:pt>
                  <c:pt idx="37">
                    <c:v>2.1.1.</c:v>
                  </c:pt>
                  <c:pt idx="38">
                    <c:v>2.1.2.</c:v>
                  </c:pt>
                  <c:pt idx="39">
                    <c:v>2.1.3.</c:v>
                  </c:pt>
                  <c:pt idx="40">
                    <c:v>2.1.4.</c:v>
                  </c:pt>
                  <c:pt idx="41">
                    <c:v>2.1.5.</c:v>
                  </c:pt>
                  <c:pt idx="42">
                    <c:v>2.1.6.</c:v>
                  </c:pt>
                  <c:pt idx="43">
                    <c:v>2.1.7.</c:v>
                  </c:pt>
                  <c:pt idx="44">
                    <c:v>2.1.8.</c:v>
                  </c:pt>
                  <c:pt idx="45">
                    <c:v>2.1.9.</c:v>
                  </c:pt>
                  <c:pt idx="46">
                    <c:v>2.2.</c:v>
                  </c:pt>
                  <c:pt idx="47">
                    <c:v>2.2.1.</c:v>
                  </c:pt>
                  <c:pt idx="48">
                    <c:v>2.2.2.</c:v>
                  </c:pt>
                  <c:pt idx="49">
                    <c:v>2.2.3.</c:v>
                  </c:pt>
                  <c:pt idx="50">
                    <c:v>2.2.4.</c:v>
                  </c:pt>
                  <c:pt idx="51">
                    <c:v>2.2.5.</c:v>
                  </c:pt>
                  <c:pt idx="52">
                    <c:v>2.2.6.</c:v>
                  </c:pt>
                  <c:pt idx="53">
                    <c:v>2.2.7.</c:v>
                  </c:pt>
                  <c:pt idx="54">
                    <c:v>2.2.8.</c:v>
                  </c:pt>
                  <c:pt idx="55">
                    <c:v>2.2.9.</c:v>
                  </c:pt>
                  <c:pt idx="56">
                    <c:v>2.2.10.</c:v>
                  </c:pt>
                  <c:pt idx="57">
                    <c:v>2.2.11.</c:v>
                  </c:pt>
                  <c:pt idx="58">
                    <c:v>2.2.12.</c:v>
                  </c:pt>
                  <c:pt idx="59">
                    <c:v>2.2.13.</c:v>
                  </c:pt>
                  <c:pt idx="60">
                    <c:v>2.2.14.</c:v>
                  </c:pt>
                  <c:pt idx="61">
                    <c:v>2.2.15.</c:v>
                  </c:pt>
                  <c:pt idx="62">
                    <c:v>2.2.16.</c:v>
                  </c:pt>
                  <c:pt idx="63">
                    <c:v>2.2.17.</c:v>
                  </c:pt>
                  <c:pt idx="64">
                    <c:v>2.2.18.</c:v>
                  </c:pt>
                  <c:pt idx="65">
                    <c:v>2.2.19.</c:v>
                  </c:pt>
                  <c:pt idx="66">
                    <c:v>2.3.</c:v>
                  </c:pt>
                  <c:pt idx="67">
                    <c:v>2.3.1.</c:v>
                  </c:pt>
                  <c:pt idx="68">
                    <c:v>2.3.2.</c:v>
                  </c:pt>
                  <c:pt idx="69">
                    <c:v>2.3.3.</c:v>
                  </c:pt>
                  <c:pt idx="70">
                    <c:v>2.3.4.</c:v>
                  </c:pt>
                  <c:pt idx="71">
                    <c:v>2.3.5.</c:v>
                  </c:pt>
                  <c:pt idx="72">
                    <c:v>2.3.6.</c:v>
                  </c:pt>
                  <c:pt idx="73">
                    <c:v>2.3.6.1.</c:v>
                  </c:pt>
                  <c:pt idx="74">
                    <c:v>2.3.6.2.</c:v>
                  </c:pt>
                  <c:pt idx="75">
                    <c:v>2.3.6.3.</c:v>
                  </c:pt>
                  <c:pt idx="76">
                    <c:v>2.3.6.4.</c:v>
                  </c:pt>
                  <c:pt idx="77">
                    <c:v>2.3.6.5.</c:v>
                  </c:pt>
                  <c:pt idx="78">
                    <c:v>2.3.6.6.</c:v>
                  </c:pt>
                  <c:pt idx="79">
                    <c:v>2.4.</c:v>
                  </c:pt>
                  <c:pt idx="80">
                    <c:v>2.4.1.</c:v>
                  </c:pt>
                  <c:pt idx="81">
                    <c:v>2.4.2.</c:v>
                  </c:pt>
                  <c:pt idx="82">
                    <c:v>2.4.3.</c:v>
                  </c:pt>
                  <c:pt idx="83">
                    <c:v>2.4.4.</c:v>
                  </c:pt>
                  <c:pt idx="84">
                    <c:v>2.4.5.</c:v>
                  </c:pt>
                  <c:pt idx="85">
                    <c:v>2.4.6.</c:v>
                  </c:pt>
                  <c:pt idx="86">
                    <c:v>2.4.7.</c:v>
                  </c:pt>
                  <c:pt idx="87">
                    <c:v>2.5.</c:v>
                  </c:pt>
                  <c:pt idx="88">
                    <c:v>2.5.1.</c:v>
                  </c:pt>
                  <c:pt idx="89">
                    <c:v>2.6.</c:v>
                  </c:pt>
                  <c:pt idx="90">
                    <c:v>2.6.1.</c:v>
                  </c:pt>
                  <c:pt idx="91">
                    <c:v>2.6.2.</c:v>
                  </c:pt>
                  <c:pt idx="92">
                    <c:v>2.7.</c:v>
                  </c:pt>
                  <c:pt idx="93">
                    <c:v>2.7.1.</c:v>
                  </c:pt>
                  <c:pt idx="94">
                    <c:v>2.7.2.</c:v>
                  </c:pt>
                  <c:pt idx="95">
                    <c:v>2.8.</c:v>
                  </c:pt>
                  <c:pt idx="96">
                    <c:v>2.8.1.</c:v>
                  </c:pt>
                  <c:pt idx="97">
                    <c:v>3.</c:v>
                  </c:pt>
                  <c:pt idx="98">
                    <c:v>3.1.</c:v>
                  </c:pt>
                  <c:pt idx="99">
                    <c:v>3.1.1.</c:v>
                  </c:pt>
                  <c:pt idx="100">
                    <c:v>3.1.2.</c:v>
                  </c:pt>
                  <c:pt idx="103">
                    <c:v>3.1.3.</c:v>
                  </c:pt>
                  <c:pt idx="104">
                    <c:v>3.1.4.</c:v>
                  </c:pt>
                  <c:pt idx="105">
                    <c:v>3.1.5.</c:v>
                  </c:pt>
                  <c:pt idx="106">
                    <c:v>3.1.6.</c:v>
                  </c:pt>
                  <c:pt idx="107">
                    <c:v>3.1.7.</c:v>
                  </c:pt>
                  <c:pt idx="108">
                    <c:v>3.1.8.</c:v>
                  </c:pt>
                  <c:pt idx="109">
                    <c:v>3.1.9.</c:v>
                  </c:pt>
                  <c:pt idx="110">
                    <c:v>3.1.10.</c:v>
                  </c:pt>
                  <c:pt idx="111">
                    <c:v>3.2.</c:v>
                  </c:pt>
                  <c:pt idx="112">
                    <c:v>3.2.1.</c:v>
                  </c:pt>
                  <c:pt idx="113">
                    <c:v>3.3.</c:v>
                  </c:pt>
                  <c:pt idx="114">
                    <c:v>3.3.1.</c:v>
                  </c:pt>
                  <c:pt idx="115">
                    <c:v>3.3.2.</c:v>
                  </c:pt>
                  <c:pt idx="116">
                    <c:v>3.3.3.</c:v>
                  </c:pt>
                  <c:pt idx="117">
                    <c:v>3.3.4.</c:v>
                  </c:pt>
                  <c:pt idx="118">
                    <c:v>3.3.5.</c:v>
                  </c:pt>
                  <c:pt idx="119">
                    <c:v>3.3.6.</c:v>
                  </c:pt>
                  <c:pt idx="120">
                    <c:v>3.3.7.</c:v>
                  </c:pt>
                  <c:pt idx="121">
                    <c:v>3.3.8.</c:v>
                  </c:pt>
                  <c:pt idx="122">
                    <c:v>3.3.9.</c:v>
                  </c:pt>
                  <c:pt idx="123">
                    <c:v>3.3.10.</c:v>
                  </c:pt>
                  <c:pt idx="124">
                    <c:v>3.3.11.</c:v>
                  </c:pt>
                  <c:pt idx="125">
                    <c:v>3.3.12.</c:v>
                  </c:pt>
                  <c:pt idx="126">
                    <c:v>3.3.13.</c:v>
                  </c:pt>
                  <c:pt idx="127">
                    <c:v>3.3.14.</c:v>
                  </c:pt>
                  <c:pt idx="128">
                    <c:v>3.3.15.</c:v>
                  </c:pt>
                  <c:pt idx="129">
                    <c:v>3.3.16.</c:v>
                  </c:pt>
                  <c:pt idx="130">
                    <c:v>3.3.17.</c:v>
                  </c:pt>
                  <c:pt idx="131">
                    <c:v>3.3.18.</c:v>
                  </c:pt>
                  <c:pt idx="132">
                    <c:v>3.3.19.</c:v>
                  </c:pt>
                  <c:pt idx="133">
                    <c:v>3.3.20.</c:v>
                  </c:pt>
                  <c:pt idx="134">
                    <c:v>3.3.21.</c:v>
                  </c:pt>
                  <c:pt idx="135">
                    <c:v>3.3.22.</c:v>
                  </c:pt>
                  <c:pt idx="136">
                    <c:v>3.3.23.</c:v>
                  </c:pt>
                  <c:pt idx="137">
                    <c:v>3.3.24.</c:v>
                  </c:pt>
                  <c:pt idx="138">
                    <c:v>3.3.25.</c:v>
                  </c:pt>
                  <c:pt idx="139">
                    <c:v>3.3.26.</c:v>
                  </c:pt>
                  <c:pt idx="140">
                    <c:v>3.3.27.</c:v>
                  </c:pt>
                  <c:pt idx="141">
                    <c:v>3.3.28</c:v>
                  </c:pt>
                  <c:pt idx="142">
                    <c:v>3.3.29.</c:v>
                  </c:pt>
                  <c:pt idx="143">
                    <c:v>3.4.</c:v>
                  </c:pt>
                  <c:pt idx="144">
                    <c:v>3.4.1.</c:v>
                  </c:pt>
                  <c:pt idx="145">
                    <c:v>3.4.2.</c:v>
                  </c:pt>
                  <c:pt idx="146">
                    <c:v>3.4.3.</c:v>
                  </c:pt>
                  <c:pt idx="147">
                    <c:v>4.</c:v>
                  </c:pt>
                  <c:pt idx="148">
                    <c:v>4.1.</c:v>
                  </c:pt>
                  <c:pt idx="149">
                    <c:v>4.1.1.</c:v>
                  </c:pt>
                  <c:pt idx="150">
                    <c:v>4.1.2.</c:v>
                  </c:pt>
                  <c:pt idx="151">
                    <c:v>4.1.3.</c:v>
                  </c:pt>
                  <c:pt idx="152">
                    <c:v>4.2.</c:v>
                  </c:pt>
                  <c:pt idx="153">
                    <c:v>4.2.1.</c:v>
                  </c:pt>
                  <c:pt idx="154">
                    <c:v>4.2.2.</c:v>
                  </c:pt>
                  <c:pt idx="155">
                    <c:v>4.2.3.</c:v>
                  </c:pt>
                  <c:pt idx="156">
                    <c:v>4.2.3.1.</c:v>
                  </c:pt>
                  <c:pt idx="157">
                    <c:v>4.2.3.2.</c:v>
                  </c:pt>
                  <c:pt idx="158">
                    <c:v>4.2.3.3.</c:v>
                  </c:pt>
                  <c:pt idx="159">
                    <c:v>4.2.3.4.</c:v>
                  </c:pt>
                  <c:pt idx="160">
                    <c:v>4.2.3.5.</c:v>
                  </c:pt>
                  <c:pt idx="161">
                    <c:v>4.2.3.6.</c:v>
                  </c:pt>
                  <c:pt idx="162">
                    <c:v>4.2.4.</c:v>
                  </c:pt>
                  <c:pt idx="163">
                    <c:v>4.2.4.1.</c:v>
                  </c:pt>
                  <c:pt idx="164">
                    <c:v>4.2.4.2.</c:v>
                  </c:pt>
                  <c:pt idx="165">
                    <c:v>4.2.4.3.</c:v>
                  </c:pt>
                  <c:pt idx="166">
                    <c:v>4.2.4.4.</c:v>
                  </c:pt>
                  <c:pt idx="167">
                    <c:v>4.2.4.5.</c:v>
                  </c:pt>
                  <c:pt idx="168">
                    <c:v>4.2.4.6.</c:v>
                  </c:pt>
                  <c:pt idx="169">
                    <c:v>4.2.5.</c:v>
                  </c:pt>
                  <c:pt idx="170">
                    <c:v>4.2.6.</c:v>
                  </c:pt>
                  <c:pt idx="171">
                    <c:v>4.3.</c:v>
                  </c:pt>
                  <c:pt idx="172">
                    <c:v>4.3.1.</c:v>
                  </c:pt>
                  <c:pt idx="173">
                    <c:v>4.3.2.</c:v>
                  </c:pt>
                  <c:pt idx="174">
                    <c:v>4.3.3.</c:v>
                  </c:pt>
                  <c:pt idx="175">
                    <c:v>4.3.4.</c:v>
                  </c:pt>
                  <c:pt idx="176">
                    <c:v>4.3.5.</c:v>
                  </c:pt>
                  <c:pt idx="177">
                    <c:v>4.3.6.</c:v>
                  </c:pt>
                  <c:pt idx="178">
                    <c:v>4.3.7.</c:v>
                  </c:pt>
                  <c:pt idx="179">
                    <c:v>4.3.8.</c:v>
                  </c:pt>
                  <c:pt idx="180">
                    <c:v>4.3.9.</c:v>
                  </c:pt>
                  <c:pt idx="181">
                    <c:v>4.4.</c:v>
                  </c:pt>
                  <c:pt idx="182">
                    <c:v>4.4.1.</c:v>
                  </c:pt>
                  <c:pt idx="183">
                    <c:v>4.4.2.</c:v>
                  </c:pt>
                  <c:pt idx="184">
                    <c:v>4.4.3.</c:v>
                  </c:pt>
                  <c:pt idx="185">
                    <c:v>9.</c:v>
                  </c:pt>
                  <c:pt idx="186">
                    <c:v>9.1.</c:v>
                  </c:pt>
                  <c:pt idx="187">
                    <c:v>9.2.</c:v>
                  </c:pt>
                  <c:pt idx="188">
                    <c:v>9.2.1.</c:v>
                  </c:pt>
                  <c:pt idx="189">
                    <c:v>9.3.</c:v>
                  </c:pt>
                </c:lvl>
              </c:multiLvlStrCache>
            </c:multiLvlStrRef>
          </c:cat>
          <c:val>
            <c:numRef>
              <c:f>Лист1!$I$3:$I$198</c:f>
              <c:numCache>
                <c:formatCode>#,##0.00</c:formatCode>
                <c:ptCount val="190"/>
                <c:pt idx="0" formatCode="General">
                  <c:v>9</c:v>
                </c:pt>
                <c:pt idx="1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8C-44B3-B2DA-AE7977DEF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26240"/>
        <c:axId val="85734528"/>
      </c:barChart>
      <c:catAx>
        <c:axId val="8562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734528"/>
        <c:crosses val="autoZero"/>
        <c:auto val="1"/>
        <c:lblAlgn val="ctr"/>
        <c:lblOffset val="100"/>
        <c:noMultiLvlLbl val="0"/>
      </c:catAx>
      <c:valAx>
        <c:axId val="85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2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tabSelected="1" view="pageBreakPreview" topLeftCell="A190" zoomScale="120" zoomScaleNormal="100" zoomScaleSheetLayoutView="120" workbookViewId="0">
      <selection activeCell="J61" sqref="J61"/>
    </sheetView>
  </sheetViews>
  <sheetFormatPr defaultRowHeight="15"/>
  <cols>
    <col min="1" max="1" width="8" style="25" customWidth="1"/>
    <col min="2" max="2" width="41.28515625" style="15" customWidth="1"/>
    <col min="3" max="3" width="17.85546875" style="9" customWidth="1"/>
    <col min="4" max="4" width="16.42578125" style="9" customWidth="1"/>
    <col min="5" max="5" width="18" style="9" customWidth="1"/>
    <col min="6" max="6" width="17.5703125" style="9" customWidth="1"/>
    <col min="7" max="7" width="16.7109375" style="38" customWidth="1"/>
    <col min="8" max="8" width="17" style="9" customWidth="1"/>
    <col min="9" max="9" width="17.140625" style="9" customWidth="1"/>
    <col min="10" max="13" width="15.42578125" style="27" customWidth="1"/>
  </cols>
  <sheetData>
    <row r="1" spans="1:13" ht="26.25" customHeight="1">
      <c r="A1" s="64" t="s">
        <v>0</v>
      </c>
      <c r="B1" s="58" t="s">
        <v>1</v>
      </c>
      <c r="C1" s="65" t="s">
        <v>2</v>
      </c>
      <c r="D1" s="66"/>
      <c r="E1" s="66"/>
      <c r="F1" s="66"/>
      <c r="G1" s="66"/>
      <c r="H1" s="66"/>
      <c r="I1" s="67"/>
    </row>
    <row r="2" spans="1:13" ht="36" customHeight="1">
      <c r="A2" s="64"/>
      <c r="B2" s="59"/>
      <c r="C2" s="1" t="s">
        <v>263</v>
      </c>
      <c r="D2" s="1" t="s">
        <v>264</v>
      </c>
      <c r="E2" s="1" t="s">
        <v>265</v>
      </c>
      <c r="F2" s="1" t="s">
        <v>266</v>
      </c>
      <c r="G2" s="34" t="s">
        <v>267</v>
      </c>
      <c r="H2" s="1" t="s">
        <v>268</v>
      </c>
      <c r="I2" s="1" t="s">
        <v>269</v>
      </c>
    </row>
    <row r="3" spans="1:13" s="7" customFormat="1">
      <c r="A3" s="22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35">
        <v>7</v>
      </c>
      <c r="H3" s="6">
        <v>8</v>
      </c>
      <c r="I3" s="6">
        <v>9</v>
      </c>
      <c r="J3" s="28"/>
      <c r="K3" s="28"/>
      <c r="L3" s="28"/>
      <c r="M3" s="28"/>
    </row>
    <row r="4" spans="1:13" ht="56.25" customHeight="1">
      <c r="A4" s="60" t="s">
        <v>262</v>
      </c>
      <c r="B4" s="60"/>
      <c r="C4" s="26">
        <f>C6+C39+C103+C153+C192</f>
        <v>73844489.99000001</v>
      </c>
      <c r="D4" s="26">
        <f>D6+D39+D103+D153+D192</f>
        <v>94343661.270000011</v>
      </c>
      <c r="E4" s="26">
        <f>E6+E39+E103+E153+E192</f>
        <v>110745433.24000001</v>
      </c>
      <c r="F4" s="26">
        <f>F6+F39+F103+F153+F192</f>
        <v>131160914.96000001</v>
      </c>
      <c r="G4" s="36">
        <f>G6+G39+G103+G153+G192</f>
        <v>132343245.99000001</v>
      </c>
      <c r="H4" s="26">
        <f>H6+H39+H103+H153+H192</f>
        <v>29829237.969999999</v>
      </c>
      <c r="I4" s="26">
        <v>0</v>
      </c>
    </row>
    <row r="5" spans="1:13" s="12" customFormat="1" ht="15" customHeight="1">
      <c r="A5" s="61" t="s">
        <v>270</v>
      </c>
      <c r="B5" s="62"/>
      <c r="C5" s="62"/>
      <c r="D5" s="62"/>
      <c r="E5" s="62"/>
      <c r="F5" s="62"/>
      <c r="G5" s="62"/>
      <c r="H5" s="62"/>
      <c r="I5" s="63"/>
      <c r="J5" s="29"/>
      <c r="K5" s="29"/>
      <c r="L5" s="29"/>
      <c r="M5" s="29"/>
    </row>
    <row r="6" spans="1:13" s="8" customFormat="1" ht="57.75" customHeight="1">
      <c r="A6" s="23" t="s">
        <v>3</v>
      </c>
      <c r="B6" s="10" t="s">
        <v>277</v>
      </c>
      <c r="C6" s="17">
        <f t="shared" ref="C6:H6" si="0">C7+C12+C25+C27+C31</f>
        <v>32303155.810000002</v>
      </c>
      <c r="D6" s="17">
        <f t="shared" si="0"/>
        <v>36607803.060000002</v>
      </c>
      <c r="E6" s="17">
        <f t="shared" si="0"/>
        <v>25741605.189999998</v>
      </c>
      <c r="F6" s="17">
        <f t="shared" si="0"/>
        <v>31772659.200000003</v>
      </c>
      <c r="G6" s="20">
        <f>G7+G12+G27+G31+G35</f>
        <v>24513006.469999999</v>
      </c>
      <c r="H6" s="17">
        <f t="shared" si="0"/>
        <v>0</v>
      </c>
      <c r="I6" s="17">
        <v>0</v>
      </c>
      <c r="J6" s="30"/>
      <c r="K6" s="30"/>
      <c r="L6" s="30"/>
      <c r="M6" s="30"/>
    </row>
    <row r="7" spans="1:13" s="8" customFormat="1" ht="71.25">
      <c r="A7" s="57" t="s">
        <v>4</v>
      </c>
      <c r="B7" s="4" t="s">
        <v>5</v>
      </c>
      <c r="C7" s="18">
        <f>C8+C9+C10+C11</f>
        <v>9473435.7100000009</v>
      </c>
      <c r="D7" s="18">
        <f>D8+D9+D10+D11</f>
        <v>14609806.26</v>
      </c>
      <c r="E7" s="18">
        <f>E8+E9+E10+E11</f>
        <v>8726851.0600000005</v>
      </c>
      <c r="F7" s="18">
        <f>F8+F9+F10+F11</f>
        <v>7618615.5800000001</v>
      </c>
      <c r="G7" s="21">
        <f>G8+G9+G10</f>
        <v>6096612.1500000004</v>
      </c>
      <c r="H7" s="18">
        <v>0</v>
      </c>
      <c r="I7" s="18">
        <v>0</v>
      </c>
      <c r="J7" s="30"/>
      <c r="K7" s="30"/>
      <c r="L7" s="30"/>
      <c r="M7" s="30"/>
    </row>
    <row r="8" spans="1:13" ht="59.25" customHeight="1">
      <c r="A8" s="22" t="s">
        <v>6</v>
      </c>
      <c r="B8" s="5" t="s">
        <v>7</v>
      </c>
      <c r="C8" s="16">
        <v>9102345.7100000009</v>
      </c>
      <c r="D8" s="16">
        <v>14371997.359999999</v>
      </c>
      <c r="E8" s="16">
        <v>8486197.5</v>
      </c>
      <c r="F8" s="16">
        <v>7390000.5800000001</v>
      </c>
      <c r="G8" s="19">
        <v>5870368.4100000001</v>
      </c>
      <c r="H8" s="16">
        <v>0</v>
      </c>
      <c r="I8" s="16">
        <v>0</v>
      </c>
    </row>
    <row r="9" spans="1:13" ht="30">
      <c r="A9" s="22" t="s">
        <v>8</v>
      </c>
      <c r="B9" s="5" t="s">
        <v>9</v>
      </c>
      <c r="C9" s="16">
        <v>371090</v>
      </c>
      <c r="D9" s="16">
        <v>237808.9</v>
      </c>
      <c r="E9" s="16">
        <v>218653.56</v>
      </c>
      <c r="F9" s="16">
        <v>228615</v>
      </c>
      <c r="G9" s="19">
        <v>226243.74</v>
      </c>
      <c r="H9" s="16">
        <v>0</v>
      </c>
      <c r="I9" s="16">
        <v>0</v>
      </c>
    </row>
    <row r="10" spans="1:13" ht="75">
      <c r="A10" s="22" t="s">
        <v>271</v>
      </c>
      <c r="B10" s="5" t="s">
        <v>10</v>
      </c>
      <c r="C10" s="16">
        <v>0</v>
      </c>
      <c r="D10" s="16">
        <v>0</v>
      </c>
      <c r="E10" s="16">
        <v>22000</v>
      </c>
      <c r="F10" s="16">
        <v>0</v>
      </c>
      <c r="G10" s="19">
        <v>0</v>
      </c>
      <c r="H10" s="16">
        <v>0</v>
      </c>
      <c r="I10" s="16">
        <v>0</v>
      </c>
    </row>
    <row r="11" spans="1:13" ht="62.25" customHeight="1">
      <c r="A11" s="22" t="s">
        <v>11</v>
      </c>
      <c r="B11" s="5" t="s">
        <v>12</v>
      </c>
      <c r="C11" s="16">
        <v>0</v>
      </c>
      <c r="D11" s="16">
        <v>0</v>
      </c>
      <c r="E11" s="16">
        <v>0</v>
      </c>
      <c r="F11" s="16">
        <v>0</v>
      </c>
      <c r="G11" s="19">
        <v>0</v>
      </c>
      <c r="H11" s="16">
        <v>0</v>
      </c>
      <c r="I11" s="16">
        <v>0</v>
      </c>
    </row>
    <row r="12" spans="1:13" s="8" customFormat="1" ht="28.5" customHeight="1">
      <c r="A12" s="24" t="s">
        <v>13</v>
      </c>
      <c r="B12" s="4" t="s">
        <v>14</v>
      </c>
      <c r="C12" s="18">
        <f>C13+C14+C23</f>
        <v>22659270.100000001</v>
      </c>
      <c r="D12" s="18">
        <f>D13+D14+D23</f>
        <v>21997996.800000001</v>
      </c>
      <c r="E12" s="18">
        <f>E13+E14+E23</f>
        <v>17014754.129999999</v>
      </c>
      <c r="F12" s="18">
        <f>F13+F14+F23</f>
        <v>9764790.3000000007</v>
      </c>
      <c r="G12" s="21">
        <f>G13+G14+G24</f>
        <v>11128827.32</v>
      </c>
      <c r="H12" s="18">
        <v>0</v>
      </c>
      <c r="I12" s="18">
        <v>0</v>
      </c>
      <c r="J12" s="30"/>
      <c r="K12" s="30"/>
      <c r="L12" s="30"/>
      <c r="M12" s="30"/>
    </row>
    <row r="13" spans="1:13" ht="105.75" customHeight="1">
      <c r="A13" s="22" t="s">
        <v>15</v>
      </c>
      <c r="B13" s="5" t="s">
        <v>16</v>
      </c>
      <c r="C13" s="16">
        <v>0</v>
      </c>
      <c r="D13" s="16">
        <v>0</v>
      </c>
      <c r="E13" s="16">
        <v>12971656.83</v>
      </c>
      <c r="F13" s="16">
        <v>0</v>
      </c>
      <c r="G13" s="37">
        <v>0</v>
      </c>
      <c r="H13" s="16">
        <v>0</v>
      </c>
      <c r="I13" s="16">
        <v>0</v>
      </c>
    </row>
    <row r="14" spans="1:13" ht="92.25" customHeight="1">
      <c r="A14" s="22" t="s">
        <v>17</v>
      </c>
      <c r="B14" s="5" t="s">
        <v>18</v>
      </c>
      <c r="C14" s="16">
        <f>C15+C16+C17+C18+C19+C20+C21+C22</f>
        <v>22659270.100000001</v>
      </c>
      <c r="D14" s="16">
        <f t="shared" ref="D14:F14" si="1">D15+D16+D17+D18+D19+D20+D21+D22</f>
        <v>21997996.800000001</v>
      </c>
      <c r="E14" s="16">
        <f t="shared" si="1"/>
        <v>4043097.3</v>
      </c>
      <c r="F14" s="16">
        <f t="shared" si="1"/>
        <v>9682934.870000001</v>
      </c>
      <c r="G14" s="45">
        <v>10118827.32</v>
      </c>
      <c r="H14" s="16">
        <v>0</v>
      </c>
      <c r="I14" s="16">
        <v>0</v>
      </c>
    </row>
    <row r="15" spans="1:13" ht="105.75" customHeight="1">
      <c r="A15" s="22" t="s">
        <v>19</v>
      </c>
      <c r="B15" s="5" t="s">
        <v>272</v>
      </c>
      <c r="C15" s="16">
        <v>906371</v>
      </c>
      <c r="D15" s="16">
        <v>846076.8</v>
      </c>
      <c r="E15" s="16">
        <v>726648</v>
      </c>
      <c r="F15" s="16">
        <v>475921.15</v>
      </c>
      <c r="G15" s="19">
        <v>1026184.6</v>
      </c>
      <c r="H15" s="16">
        <v>0</v>
      </c>
      <c r="I15" s="16">
        <v>0</v>
      </c>
    </row>
    <row r="16" spans="1:13" ht="62.25" customHeight="1">
      <c r="A16" s="22" t="s">
        <v>20</v>
      </c>
      <c r="B16" s="5" t="s">
        <v>273</v>
      </c>
      <c r="C16" s="19">
        <v>0</v>
      </c>
      <c r="D16" s="19">
        <v>0</v>
      </c>
      <c r="E16" s="19">
        <v>0</v>
      </c>
      <c r="F16" s="19">
        <v>0</v>
      </c>
      <c r="G16" s="19">
        <v>306044.76</v>
      </c>
      <c r="H16" s="16">
        <v>0</v>
      </c>
      <c r="I16" s="16">
        <v>0</v>
      </c>
    </row>
    <row r="17" spans="1:13" ht="67.5" customHeight="1">
      <c r="A17" s="22" t="s">
        <v>21</v>
      </c>
      <c r="B17" s="5" t="s">
        <v>274</v>
      </c>
      <c r="C17" s="19">
        <v>0</v>
      </c>
      <c r="D17" s="19">
        <v>0</v>
      </c>
      <c r="E17" s="19">
        <v>0</v>
      </c>
      <c r="F17" s="19">
        <v>0</v>
      </c>
      <c r="G17" s="19">
        <v>308768.38</v>
      </c>
      <c r="H17" s="16">
        <v>0</v>
      </c>
      <c r="I17" s="16">
        <v>0</v>
      </c>
    </row>
    <row r="18" spans="1:13" ht="44.25" customHeight="1">
      <c r="A18" s="22" t="s">
        <v>22</v>
      </c>
      <c r="B18" s="5" t="s">
        <v>23</v>
      </c>
      <c r="C18" s="16">
        <v>21272706.800000001</v>
      </c>
      <c r="D18" s="16">
        <v>21007517</v>
      </c>
      <c r="E18" s="16">
        <v>2952850</v>
      </c>
      <c r="F18" s="16">
        <v>8977050.5600000005</v>
      </c>
      <c r="G18" s="19">
        <v>8786597.9600000009</v>
      </c>
      <c r="H18" s="16">
        <v>0</v>
      </c>
      <c r="I18" s="16">
        <v>0</v>
      </c>
    </row>
    <row r="19" spans="1:13" ht="45">
      <c r="A19" s="22" t="s">
        <v>281</v>
      </c>
      <c r="B19" s="5" t="s">
        <v>275</v>
      </c>
      <c r="C19" s="16">
        <v>480192.3</v>
      </c>
      <c r="D19" s="16">
        <v>0</v>
      </c>
      <c r="E19" s="16">
        <v>0</v>
      </c>
      <c r="F19" s="16">
        <v>0</v>
      </c>
      <c r="G19" s="19">
        <v>0</v>
      </c>
      <c r="H19" s="16">
        <v>0</v>
      </c>
      <c r="I19" s="16">
        <v>0</v>
      </c>
    </row>
    <row r="20" spans="1:13" ht="23.25" customHeight="1">
      <c r="A20" s="22" t="s">
        <v>282</v>
      </c>
      <c r="B20" s="5" t="s">
        <v>25</v>
      </c>
      <c r="C20" s="16">
        <v>0</v>
      </c>
      <c r="D20" s="16">
        <v>144403</v>
      </c>
      <c r="E20" s="16">
        <v>145000</v>
      </c>
      <c r="F20" s="16">
        <v>0</v>
      </c>
      <c r="G20" s="19">
        <v>0</v>
      </c>
      <c r="H20" s="16">
        <v>0</v>
      </c>
      <c r="I20" s="16">
        <v>0</v>
      </c>
    </row>
    <row r="21" spans="1:13" ht="48" customHeight="1">
      <c r="A21" s="22" t="s">
        <v>283</v>
      </c>
      <c r="B21" s="5" t="s">
        <v>26</v>
      </c>
      <c r="C21" s="16">
        <v>0</v>
      </c>
      <c r="D21" s="16">
        <v>0</v>
      </c>
      <c r="E21" s="16">
        <v>218599.3</v>
      </c>
      <c r="F21" s="16">
        <v>229963.16</v>
      </c>
      <c r="G21" s="19">
        <v>0</v>
      </c>
      <c r="H21" s="16">
        <v>0</v>
      </c>
      <c r="I21" s="16">
        <v>0</v>
      </c>
    </row>
    <row r="22" spans="1:13" ht="45" hidden="1">
      <c r="A22" s="22" t="s">
        <v>284</v>
      </c>
      <c r="B22" s="5" t="s">
        <v>27</v>
      </c>
      <c r="C22" s="16">
        <v>0</v>
      </c>
      <c r="D22" s="16">
        <v>0</v>
      </c>
      <c r="E22" s="16"/>
      <c r="F22" s="16">
        <v>0</v>
      </c>
      <c r="G22" s="19">
        <v>0</v>
      </c>
      <c r="H22" s="16">
        <v>0</v>
      </c>
      <c r="I22" s="16">
        <v>0</v>
      </c>
    </row>
    <row r="23" spans="1:13">
      <c r="A23" s="22" t="s">
        <v>280</v>
      </c>
      <c r="B23" s="5" t="s">
        <v>24</v>
      </c>
      <c r="C23" s="16">
        <v>0</v>
      </c>
      <c r="D23" s="16">
        <v>0</v>
      </c>
      <c r="E23" s="16">
        <v>0</v>
      </c>
      <c r="F23" s="16">
        <v>81855.429999999993</v>
      </c>
      <c r="G23" s="19">
        <v>0</v>
      </c>
      <c r="H23" s="16">
        <v>0</v>
      </c>
      <c r="I23" s="16">
        <v>0</v>
      </c>
    </row>
    <row r="24" spans="1:13" ht="45">
      <c r="A24" s="22" t="s">
        <v>322</v>
      </c>
      <c r="B24" s="5" t="s">
        <v>333</v>
      </c>
      <c r="C24" s="16">
        <v>0</v>
      </c>
      <c r="D24" s="16">
        <v>0</v>
      </c>
      <c r="E24" s="16">
        <v>0</v>
      </c>
      <c r="F24" s="16">
        <v>0</v>
      </c>
      <c r="G24" s="19">
        <v>1010000</v>
      </c>
      <c r="H24" s="16">
        <v>0</v>
      </c>
      <c r="I24" s="16">
        <v>0</v>
      </c>
    </row>
    <row r="25" spans="1:13" s="8" customFormat="1" ht="116.25" customHeight="1">
      <c r="A25" s="24" t="s">
        <v>323</v>
      </c>
      <c r="B25" s="4" t="s">
        <v>28</v>
      </c>
      <c r="C25" s="18">
        <f t="shared" ref="C25:I25" si="2">C26</f>
        <v>170450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21">
        <f t="shared" si="2"/>
        <v>0</v>
      </c>
      <c r="H25" s="18">
        <f t="shared" si="2"/>
        <v>0</v>
      </c>
      <c r="I25" s="18">
        <f t="shared" si="2"/>
        <v>0</v>
      </c>
      <c r="J25" s="30"/>
      <c r="K25" s="30"/>
      <c r="L25" s="30"/>
      <c r="M25" s="30"/>
    </row>
    <row r="26" spans="1:13" ht="60">
      <c r="A26" s="22" t="s">
        <v>324</v>
      </c>
      <c r="B26" s="5" t="s">
        <v>29</v>
      </c>
      <c r="C26" s="16">
        <v>170450</v>
      </c>
      <c r="D26" s="16">
        <v>0</v>
      </c>
      <c r="E26" s="16">
        <v>0</v>
      </c>
      <c r="F26" s="16">
        <v>0</v>
      </c>
      <c r="G26" s="19">
        <v>0</v>
      </c>
      <c r="H26" s="16">
        <v>0</v>
      </c>
      <c r="I26" s="16">
        <v>0</v>
      </c>
    </row>
    <row r="27" spans="1:13" s="8" customFormat="1" ht="86.25" customHeight="1">
      <c r="A27" s="24" t="s">
        <v>325</v>
      </c>
      <c r="B27" s="4" t="s">
        <v>30</v>
      </c>
      <c r="C27" s="18">
        <f>C28+C29+C30</f>
        <v>0</v>
      </c>
      <c r="D27" s="18">
        <f t="shared" ref="D27:I27" si="3">D28+D29+D30</f>
        <v>0</v>
      </c>
      <c r="E27" s="18">
        <f t="shared" si="3"/>
        <v>0</v>
      </c>
      <c r="F27" s="18">
        <f t="shared" si="3"/>
        <v>14389253.32</v>
      </c>
      <c r="G27" s="21">
        <f t="shared" si="3"/>
        <v>0</v>
      </c>
      <c r="H27" s="18">
        <f t="shared" si="3"/>
        <v>0</v>
      </c>
      <c r="I27" s="18">
        <f t="shared" si="3"/>
        <v>0</v>
      </c>
      <c r="J27" s="30"/>
      <c r="K27" s="30"/>
      <c r="L27" s="30"/>
      <c r="M27" s="30"/>
    </row>
    <row r="28" spans="1:13" ht="93.75" customHeight="1">
      <c r="A28" s="22" t="s">
        <v>326</v>
      </c>
      <c r="B28" s="5" t="s">
        <v>31</v>
      </c>
      <c r="C28" s="16">
        <v>0</v>
      </c>
      <c r="D28" s="16">
        <v>0</v>
      </c>
      <c r="E28" s="16">
        <v>0</v>
      </c>
      <c r="F28" s="16">
        <v>72000</v>
      </c>
      <c r="G28" s="19">
        <v>0</v>
      </c>
      <c r="H28" s="16">
        <v>0</v>
      </c>
      <c r="I28" s="16">
        <v>0</v>
      </c>
    </row>
    <row r="29" spans="1:13" ht="105" customHeight="1">
      <c r="A29" s="22" t="s">
        <v>327</v>
      </c>
      <c r="B29" s="5" t="s">
        <v>32</v>
      </c>
      <c r="C29" s="16">
        <v>0</v>
      </c>
      <c r="D29" s="16">
        <v>0</v>
      </c>
      <c r="E29" s="16">
        <v>0</v>
      </c>
      <c r="F29" s="16">
        <v>14302849.74</v>
      </c>
      <c r="G29" s="19">
        <v>0</v>
      </c>
      <c r="H29" s="16">
        <v>0</v>
      </c>
      <c r="I29" s="16">
        <v>0</v>
      </c>
    </row>
    <row r="30" spans="1:13" ht="93.75" customHeight="1">
      <c r="A30" s="22" t="s">
        <v>328</v>
      </c>
      <c r="B30" s="5" t="s">
        <v>33</v>
      </c>
      <c r="C30" s="16">
        <v>0</v>
      </c>
      <c r="D30" s="16">
        <v>0</v>
      </c>
      <c r="E30" s="16">
        <v>0</v>
      </c>
      <c r="F30" s="16">
        <v>14403.58</v>
      </c>
      <c r="G30" s="19">
        <v>0</v>
      </c>
      <c r="H30" s="16">
        <v>0</v>
      </c>
      <c r="I30" s="16">
        <v>0</v>
      </c>
    </row>
    <row r="31" spans="1:13" s="8" customFormat="1" ht="78" customHeight="1">
      <c r="A31" s="24" t="s">
        <v>329</v>
      </c>
      <c r="B31" s="4" t="s">
        <v>34</v>
      </c>
      <c r="C31" s="18">
        <f t="shared" ref="C31:I31" si="4">C32+C33+C34</f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21">
        <f t="shared" si="4"/>
        <v>6850000</v>
      </c>
      <c r="H31" s="18">
        <f t="shared" si="4"/>
        <v>0</v>
      </c>
      <c r="I31" s="18">
        <f t="shared" si="4"/>
        <v>0</v>
      </c>
      <c r="J31" s="30"/>
      <c r="K31" s="30"/>
      <c r="L31" s="30"/>
      <c r="M31" s="30"/>
    </row>
    <row r="32" spans="1:13" ht="80.25" customHeight="1">
      <c r="A32" s="22" t="s">
        <v>330</v>
      </c>
      <c r="B32" s="5" t="s">
        <v>321</v>
      </c>
      <c r="C32" s="16">
        <v>0</v>
      </c>
      <c r="D32" s="16">
        <v>0</v>
      </c>
      <c r="E32" s="16">
        <v>0</v>
      </c>
      <c r="F32" s="16">
        <v>0</v>
      </c>
      <c r="G32" s="19">
        <v>6550000</v>
      </c>
      <c r="H32" s="16">
        <v>0</v>
      </c>
      <c r="I32" s="16">
        <v>0</v>
      </c>
    </row>
    <row r="33" spans="1:13" ht="45">
      <c r="A33" s="22" t="s">
        <v>331</v>
      </c>
      <c r="B33" s="5" t="s">
        <v>35</v>
      </c>
      <c r="C33" s="16">
        <v>0</v>
      </c>
      <c r="D33" s="16">
        <v>0</v>
      </c>
      <c r="E33" s="16">
        <v>0</v>
      </c>
      <c r="F33" s="16">
        <v>0</v>
      </c>
      <c r="G33" s="19">
        <v>0</v>
      </c>
      <c r="H33" s="16">
        <v>0</v>
      </c>
      <c r="I33" s="16">
        <v>0</v>
      </c>
    </row>
    <row r="34" spans="1:13" ht="81" customHeight="1">
      <c r="A34" s="22" t="s">
        <v>332</v>
      </c>
      <c r="B34" s="5" t="s">
        <v>36</v>
      </c>
      <c r="C34" s="16">
        <v>0</v>
      </c>
      <c r="D34" s="16">
        <v>0</v>
      </c>
      <c r="E34" s="16">
        <v>0</v>
      </c>
      <c r="F34" s="16">
        <v>0</v>
      </c>
      <c r="G34" s="19">
        <v>300000</v>
      </c>
      <c r="H34" s="16">
        <v>0</v>
      </c>
      <c r="I34" s="16">
        <v>0</v>
      </c>
    </row>
    <row r="35" spans="1:13" ht="104.25" customHeight="1">
      <c r="A35" s="44" t="s">
        <v>339</v>
      </c>
      <c r="B35" s="4" t="s">
        <v>341</v>
      </c>
      <c r="C35" s="16">
        <v>0</v>
      </c>
      <c r="D35" s="16">
        <v>0</v>
      </c>
      <c r="E35" s="16">
        <v>0</v>
      </c>
      <c r="F35" s="16">
        <v>0</v>
      </c>
      <c r="G35" s="21">
        <f>G36+G37+G38</f>
        <v>437567</v>
      </c>
      <c r="H35" s="16">
        <v>0</v>
      </c>
      <c r="I35" s="16">
        <v>0</v>
      </c>
    </row>
    <row r="36" spans="1:13" ht="105.75" customHeight="1">
      <c r="A36" s="22" t="s">
        <v>340</v>
      </c>
      <c r="B36" s="5" t="s">
        <v>363</v>
      </c>
      <c r="C36" s="16">
        <v>0</v>
      </c>
      <c r="D36" s="16">
        <v>0</v>
      </c>
      <c r="E36" s="16">
        <v>0</v>
      </c>
      <c r="F36" s="16">
        <v>0</v>
      </c>
      <c r="G36" s="19">
        <v>372567</v>
      </c>
      <c r="H36" s="16">
        <v>0</v>
      </c>
      <c r="I36" s="16">
        <v>0</v>
      </c>
    </row>
    <row r="37" spans="1:13" ht="105.75" customHeight="1">
      <c r="A37" s="22" t="s">
        <v>361</v>
      </c>
      <c r="B37" s="5" t="s">
        <v>362</v>
      </c>
      <c r="C37" s="16">
        <v>0</v>
      </c>
      <c r="D37" s="16">
        <v>0</v>
      </c>
      <c r="E37" s="16">
        <v>0</v>
      </c>
      <c r="F37" s="16">
        <v>0</v>
      </c>
      <c r="G37" s="19">
        <v>28000</v>
      </c>
      <c r="H37" s="16">
        <v>0</v>
      </c>
      <c r="I37" s="16">
        <v>0</v>
      </c>
    </row>
    <row r="38" spans="1:13" ht="65.25" customHeight="1">
      <c r="A38" s="22" t="s">
        <v>370</v>
      </c>
      <c r="B38" s="5" t="s">
        <v>371</v>
      </c>
      <c r="C38" s="16">
        <v>0</v>
      </c>
      <c r="D38" s="16">
        <v>0</v>
      </c>
      <c r="E38" s="16">
        <v>0</v>
      </c>
      <c r="F38" s="16">
        <v>0</v>
      </c>
      <c r="G38" s="19">
        <v>37000</v>
      </c>
      <c r="H38" s="16">
        <v>0</v>
      </c>
      <c r="I38" s="16">
        <v>0</v>
      </c>
    </row>
    <row r="39" spans="1:13" ht="60" customHeight="1">
      <c r="A39" s="23" t="s">
        <v>37</v>
      </c>
      <c r="B39" s="10" t="s">
        <v>276</v>
      </c>
      <c r="C39" s="17">
        <f t="shared" ref="C39:H39" si="5">C40+C50+C71+C85+C93+C95+C98+C101</f>
        <v>12545460.620000001</v>
      </c>
      <c r="D39" s="17">
        <f t="shared" si="5"/>
        <v>17330212.32</v>
      </c>
      <c r="E39" s="17">
        <f t="shared" si="5"/>
        <v>19380594.59</v>
      </c>
      <c r="F39" s="17">
        <f t="shared" si="5"/>
        <v>17176876.939999998</v>
      </c>
      <c r="G39" s="20">
        <f t="shared" si="5"/>
        <v>25748965.699999999</v>
      </c>
      <c r="H39" s="17">
        <f t="shared" si="5"/>
        <v>0</v>
      </c>
      <c r="I39" s="17">
        <v>0</v>
      </c>
    </row>
    <row r="40" spans="1:13" s="8" customFormat="1" ht="29.25">
      <c r="A40" s="24" t="s">
        <v>38</v>
      </c>
      <c r="B40" s="3" t="s">
        <v>39</v>
      </c>
      <c r="C40" s="18">
        <f>C41+C42+C43+C45+C46+C47+C48</f>
        <v>1557528</v>
      </c>
      <c r="D40" s="18">
        <f t="shared" ref="D40:F40" si="6">D41+D42+D43+D45+D46+D47+D48</f>
        <v>5372260.2399999993</v>
      </c>
      <c r="E40" s="18">
        <f t="shared" si="6"/>
        <v>2044371.88</v>
      </c>
      <c r="F40" s="18">
        <f t="shared" si="6"/>
        <v>546663.44999999995</v>
      </c>
      <c r="G40" s="21">
        <f>G41+G42+G43+G44+G45+G46+G47+G48+G49</f>
        <v>738093.83</v>
      </c>
      <c r="H40" s="18">
        <v>0</v>
      </c>
      <c r="I40" s="18">
        <v>0</v>
      </c>
      <c r="J40" s="30"/>
      <c r="K40" s="30"/>
      <c r="L40" s="30"/>
      <c r="M40" s="30"/>
    </row>
    <row r="41" spans="1:13" ht="30">
      <c r="A41" s="22" t="s">
        <v>40</v>
      </c>
      <c r="B41" s="2" t="s">
        <v>41</v>
      </c>
      <c r="C41" s="16">
        <v>1557528</v>
      </c>
      <c r="D41" s="16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</row>
    <row r="42" spans="1:13">
      <c r="A42" s="22" t="s">
        <v>42</v>
      </c>
      <c r="B42" s="2" t="s">
        <v>43</v>
      </c>
      <c r="C42" s="16">
        <v>0</v>
      </c>
      <c r="D42" s="16">
        <v>3963510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</row>
    <row r="43" spans="1:13" ht="45">
      <c r="A43" s="22" t="s">
        <v>44</v>
      </c>
      <c r="B43" s="2" t="s">
        <v>45</v>
      </c>
      <c r="C43" s="16">
        <v>0</v>
      </c>
      <c r="D43" s="16">
        <v>998807.64</v>
      </c>
      <c r="E43" s="19">
        <v>947818.88</v>
      </c>
      <c r="F43" s="19">
        <v>546663.44999999995</v>
      </c>
      <c r="G43" s="19">
        <v>683493.83</v>
      </c>
      <c r="H43" s="19">
        <v>0</v>
      </c>
      <c r="I43" s="19">
        <v>0</v>
      </c>
    </row>
    <row r="44" spans="1:13" ht="45">
      <c r="A44" s="22" t="s">
        <v>46</v>
      </c>
      <c r="B44" s="43" t="s">
        <v>338</v>
      </c>
      <c r="C44" s="16">
        <v>0</v>
      </c>
      <c r="D44" s="16">
        <v>0</v>
      </c>
      <c r="E44" s="19">
        <v>0</v>
      </c>
      <c r="F44" s="19">
        <v>0</v>
      </c>
      <c r="G44" s="19">
        <v>54600</v>
      </c>
      <c r="H44" s="19">
        <v>0</v>
      </c>
      <c r="I44" s="19">
        <v>0</v>
      </c>
    </row>
    <row r="45" spans="1:13" ht="30">
      <c r="A45" s="22" t="s">
        <v>48</v>
      </c>
      <c r="B45" s="2" t="s">
        <v>47</v>
      </c>
      <c r="C45" s="16">
        <v>0</v>
      </c>
      <c r="D45" s="16">
        <v>250000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</row>
    <row r="46" spans="1:13" ht="30">
      <c r="A46" s="22" t="s">
        <v>50</v>
      </c>
      <c r="B46" s="2" t="s">
        <v>49</v>
      </c>
      <c r="C46" s="16">
        <v>0</v>
      </c>
      <c r="D46" s="16">
        <v>159942.6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</row>
    <row r="47" spans="1:13" ht="45">
      <c r="A47" s="22" t="s">
        <v>52</v>
      </c>
      <c r="B47" s="2" t="s">
        <v>51</v>
      </c>
      <c r="C47" s="16">
        <v>0</v>
      </c>
      <c r="D47" s="16">
        <v>0</v>
      </c>
      <c r="E47" s="19">
        <v>585000</v>
      </c>
      <c r="F47" s="19">
        <v>0</v>
      </c>
      <c r="G47" s="19">
        <v>0</v>
      </c>
      <c r="H47" s="19">
        <v>0</v>
      </c>
      <c r="I47" s="19">
        <v>0</v>
      </c>
    </row>
    <row r="48" spans="1:13" ht="30">
      <c r="A48" s="22" t="s">
        <v>337</v>
      </c>
      <c r="B48" s="2" t="s">
        <v>53</v>
      </c>
      <c r="C48" s="16">
        <v>0</v>
      </c>
      <c r="D48" s="16">
        <v>0</v>
      </c>
      <c r="E48" s="19">
        <v>511553</v>
      </c>
      <c r="F48" s="19">
        <v>0</v>
      </c>
      <c r="G48" s="19">
        <v>0</v>
      </c>
      <c r="H48" s="19">
        <v>0</v>
      </c>
      <c r="I48" s="19">
        <v>0</v>
      </c>
    </row>
    <row r="49" spans="1:13" ht="30">
      <c r="A49" s="22" t="s">
        <v>367</v>
      </c>
      <c r="B49" s="2" t="s">
        <v>368</v>
      </c>
      <c r="C49" s="16">
        <v>0</v>
      </c>
      <c r="D49" s="16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</row>
    <row r="50" spans="1:13" s="48" customFormat="1" ht="33" customHeight="1">
      <c r="A50" s="51" t="s">
        <v>54</v>
      </c>
      <c r="B50" s="52" t="s">
        <v>55</v>
      </c>
      <c r="C50" s="53">
        <f t="shared" ref="C50:F50" si="7">C51+C53+C54+C55+C56+C57+C58+C59+C60+C61+C62+C63+C64+C65+C66+C67+C68+C69+C52</f>
        <v>2569126.27</v>
      </c>
      <c r="D50" s="53">
        <f t="shared" si="7"/>
        <v>1468100.23</v>
      </c>
      <c r="E50" s="53">
        <f t="shared" si="7"/>
        <v>2779686.95</v>
      </c>
      <c r="F50" s="53">
        <f t="shared" si="7"/>
        <v>1278295.01</v>
      </c>
      <c r="G50" s="54">
        <f>G51+G52+G53+G54+G55+G56+G57+G58+G59+G60+G61+G62+G64+G65+G66+G67+G68+G69+G70</f>
        <v>606601</v>
      </c>
      <c r="H50" s="53">
        <v>0</v>
      </c>
      <c r="I50" s="53">
        <v>0</v>
      </c>
      <c r="J50" s="47"/>
      <c r="K50" s="47"/>
      <c r="L50" s="47"/>
      <c r="M50" s="47"/>
    </row>
    <row r="51" spans="1:13" s="50" customFormat="1" ht="45">
      <c r="A51" s="42" t="s">
        <v>56</v>
      </c>
      <c r="B51" s="55" t="s">
        <v>57</v>
      </c>
      <c r="C51" s="56">
        <v>0</v>
      </c>
      <c r="D51" s="56">
        <v>0</v>
      </c>
      <c r="E51" s="56">
        <v>0</v>
      </c>
      <c r="F51" s="56">
        <v>157690.76</v>
      </c>
      <c r="G51" s="39">
        <v>0</v>
      </c>
      <c r="H51" s="56">
        <v>0</v>
      </c>
      <c r="I51" s="56">
        <v>0</v>
      </c>
      <c r="J51" s="49"/>
      <c r="K51" s="49"/>
      <c r="L51" s="49"/>
      <c r="M51" s="49"/>
    </row>
    <row r="52" spans="1:13" s="50" customFormat="1" ht="45">
      <c r="A52" s="42" t="s">
        <v>58</v>
      </c>
      <c r="B52" s="55" t="s">
        <v>292</v>
      </c>
      <c r="C52" s="56">
        <v>0</v>
      </c>
      <c r="D52" s="56">
        <v>0</v>
      </c>
      <c r="E52" s="56">
        <v>0</v>
      </c>
      <c r="F52" s="56">
        <v>0</v>
      </c>
      <c r="G52" s="39">
        <v>70000</v>
      </c>
      <c r="H52" s="56">
        <v>0</v>
      </c>
      <c r="I52" s="56">
        <v>0</v>
      </c>
      <c r="J52" s="49"/>
      <c r="K52" s="49"/>
      <c r="L52" s="49"/>
      <c r="M52" s="49"/>
    </row>
    <row r="53" spans="1:13" s="50" customFormat="1" ht="30">
      <c r="A53" s="42" t="s">
        <v>60</v>
      </c>
      <c r="B53" s="55" t="s">
        <v>59</v>
      </c>
      <c r="C53" s="56">
        <v>514165</v>
      </c>
      <c r="D53" s="56">
        <v>0</v>
      </c>
      <c r="E53" s="56">
        <v>0</v>
      </c>
      <c r="F53" s="56">
        <v>0</v>
      </c>
      <c r="G53" s="39">
        <v>0</v>
      </c>
      <c r="H53" s="56">
        <v>0</v>
      </c>
      <c r="I53" s="56">
        <v>0</v>
      </c>
      <c r="J53" s="49"/>
      <c r="K53" s="49"/>
      <c r="L53" s="49"/>
      <c r="M53" s="49"/>
    </row>
    <row r="54" spans="1:13" s="50" customFormat="1" ht="65.25" customHeight="1">
      <c r="A54" s="42" t="s">
        <v>62</v>
      </c>
      <c r="B54" s="55" t="s">
        <v>61</v>
      </c>
      <c r="C54" s="56">
        <v>0</v>
      </c>
      <c r="D54" s="56">
        <v>0</v>
      </c>
      <c r="E54" s="56">
        <v>0</v>
      </c>
      <c r="F54" s="56">
        <v>83110</v>
      </c>
      <c r="G54" s="39">
        <v>0</v>
      </c>
      <c r="H54" s="56">
        <v>0</v>
      </c>
      <c r="I54" s="56">
        <v>0</v>
      </c>
      <c r="J54" s="49"/>
      <c r="K54" s="49"/>
      <c r="L54" s="49"/>
      <c r="M54" s="49"/>
    </row>
    <row r="55" spans="1:13" s="50" customFormat="1" ht="45">
      <c r="A55" s="42" t="s">
        <v>64</v>
      </c>
      <c r="B55" s="55" t="s">
        <v>63</v>
      </c>
      <c r="C55" s="56">
        <v>187335</v>
      </c>
      <c r="D55" s="56">
        <v>336477</v>
      </c>
      <c r="E55" s="56">
        <v>0</v>
      </c>
      <c r="F55" s="56">
        <v>0</v>
      </c>
      <c r="G55" s="39">
        <v>0</v>
      </c>
      <c r="H55" s="56">
        <v>0</v>
      </c>
      <c r="I55" s="56">
        <v>0</v>
      </c>
      <c r="J55" s="49"/>
      <c r="K55" s="49"/>
      <c r="L55" s="49"/>
      <c r="M55" s="49"/>
    </row>
    <row r="56" spans="1:13" s="50" customFormat="1" ht="47.25" customHeight="1">
      <c r="A56" s="42" t="s">
        <v>66</v>
      </c>
      <c r="B56" s="55" t="s">
        <v>65</v>
      </c>
      <c r="C56" s="56">
        <v>14098.62</v>
      </c>
      <c r="D56" s="56">
        <v>77000</v>
      </c>
      <c r="E56" s="56">
        <v>213160</v>
      </c>
      <c r="F56" s="56">
        <v>9710.9599999999991</v>
      </c>
      <c r="G56" s="39">
        <v>0</v>
      </c>
      <c r="H56" s="56">
        <v>0</v>
      </c>
      <c r="I56" s="56">
        <v>0</v>
      </c>
      <c r="J56" s="49"/>
      <c r="K56" s="49"/>
      <c r="L56" s="49"/>
      <c r="M56" s="49"/>
    </row>
    <row r="57" spans="1:13" s="50" customFormat="1" ht="60">
      <c r="A57" s="42" t="s">
        <v>68</v>
      </c>
      <c r="B57" s="55" t="s">
        <v>67</v>
      </c>
      <c r="C57" s="56">
        <v>0</v>
      </c>
      <c r="D57" s="56">
        <v>0</v>
      </c>
      <c r="E57" s="56">
        <v>32890.199999999997</v>
      </c>
      <c r="F57" s="56">
        <v>2426.9699999999998</v>
      </c>
      <c r="G57" s="39">
        <v>0</v>
      </c>
      <c r="H57" s="56">
        <v>0</v>
      </c>
      <c r="I57" s="56">
        <v>0</v>
      </c>
      <c r="J57" s="49"/>
      <c r="K57" s="49"/>
      <c r="L57" s="49"/>
      <c r="M57" s="49"/>
    </row>
    <row r="58" spans="1:13" s="50" customFormat="1" ht="45">
      <c r="A58" s="42" t="s">
        <v>70</v>
      </c>
      <c r="B58" s="55" t="s">
        <v>69</v>
      </c>
      <c r="C58" s="56">
        <v>569631</v>
      </c>
      <c r="D58" s="56">
        <v>133062.70000000001</v>
      </c>
      <c r="E58" s="56">
        <v>135538</v>
      </c>
      <c r="F58" s="56">
        <v>205485.82</v>
      </c>
      <c r="G58" s="39">
        <v>265501</v>
      </c>
      <c r="H58" s="56">
        <v>0</v>
      </c>
      <c r="I58" s="56">
        <v>0</v>
      </c>
      <c r="J58" s="49"/>
      <c r="K58" s="49"/>
      <c r="L58" s="49"/>
      <c r="M58" s="49"/>
    </row>
    <row r="59" spans="1:13" s="50" customFormat="1" ht="45">
      <c r="A59" s="42" t="s">
        <v>72</v>
      </c>
      <c r="B59" s="55" t="s">
        <v>71</v>
      </c>
      <c r="C59" s="56">
        <v>928860.96</v>
      </c>
      <c r="D59" s="56">
        <v>0</v>
      </c>
      <c r="E59" s="56">
        <v>0</v>
      </c>
      <c r="F59" s="56">
        <v>0</v>
      </c>
      <c r="G59" s="39">
        <v>0</v>
      </c>
      <c r="H59" s="56">
        <v>0</v>
      </c>
      <c r="I59" s="56">
        <v>0</v>
      </c>
      <c r="J59" s="49"/>
      <c r="K59" s="49"/>
      <c r="L59" s="49"/>
      <c r="M59" s="49"/>
    </row>
    <row r="60" spans="1:13" s="50" customFormat="1" ht="30">
      <c r="A60" s="42" t="s">
        <v>74</v>
      </c>
      <c r="B60" s="55" t="s">
        <v>73</v>
      </c>
      <c r="C60" s="56">
        <v>200000</v>
      </c>
      <c r="D60" s="56">
        <v>0</v>
      </c>
      <c r="E60" s="56">
        <v>0</v>
      </c>
      <c r="F60" s="56">
        <v>0</v>
      </c>
      <c r="G60" s="39">
        <v>0</v>
      </c>
      <c r="H60" s="56">
        <v>0</v>
      </c>
      <c r="I60" s="56">
        <v>0</v>
      </c>
      <c r="J60" s="49"/>
      <c r="K60" s="49"/>
      <c r="L60" s="49"/>
      <c r="M60" s="49"/>
    </row>
    <row r="61" spans="1:13" s="50" customFormat="1" ht="30.75" customHeight="1">
      <c r="A61" s="42" t="s">
        <v>76</v>
      </c>
      <c r="B61" s="55" t="s">
        <v>75</v>
      </c>
      <c r="C61" s="56">
        <v>30000</v>
      </c>
      <c r="D61" s="56">
        <v>0</v>
      </c>
      <c r="E61" s="56">
        <v>0</v>
      </c>
      <c r="F61" s="56">
        <v>0</v>
      </c>
      <c r="G61" s="39">
        <v>0</v>
      </c>
      <c r="H61" s="56">
        <v>0</v>
      </c>
      <c r="I61" s="56">
        <v>0</v>
      </c>
      <c r="J61" s="49"/>
      <c r="K61" s="49"/>
      <c r="L61" s="49"/>
      <c r="M61" s="49"/>
    </row>
    <row r="62" spans="1:13" s="50" customFormat="1" ht="60">
      <c r="A62" s="42" t="s">
        <v>78</v>
      </c>
      <c r="B62" s="55" t="s">
        <v>77</v>
      </c>
      <c r="C62" s="56">
        <v>125035.69</v>
      </c>
      <c r="D62" s="56">
        <v>231231.53</v>
      </c>
      <c r="E62" s="56">
        <v>86000</v>
      </c>
      <c r="F62" s="56">
        <v>0</v>
      </c>
      <c r="G62" s="39">
        <v>0</v>
      </c>
      <c r="H62" s="56">
        <v>0</v>
      </c>
      <c r="I62" s="56">
        <v>0</v>
      </c>
      <c r="J62" s="49"/>
      <c r="K62" s="49"/>
      <c r="L62" s="49"/>
      <c r="M62" s="49"/>
    </row>
    <row r="63" spans="1:13" s="50" customFormat="1" ht="45" hidden="1">
      <c r="A63" s="42" t="s">
        <v>80</v>
      </c>
      <c r="B63" s="55" t="s">
        <v>79</v>
      </c>
      <c r="C63" s="56">
        <v>0</v>
      </c>
      <c r="D63" s="56">
        <v>0</v>
      </c>
      <c r="E63" s="56">
        <v>0</v>
      </c>
      <c r="F63" s="56">
        <v>0</v>
      </c>
      <c r="G63" s="39">
        <v>0</v>
      </c>
      <c r="H63" s="56">
        <v>0</v>
      </c>
      <c r="I63" s="56">
        <v>0</v>
      </c>
      <c r="J63" s="49"/>
      <c r="K63" s="49"/>
      <c r="L63" s="49"/>
      <c r="M63" s="49"/>
    </row>
    <row r="64" spans="1:13" s="50" customFormat="1" ht="75" customHeight="1">
      <c r="A64" s="42" t="s">
        <v>80</v>
      </c>
      <c r="B64" s="55" t="s">
        <v>81</v>
      </c>
      <c r="C64" s="56">
        <v>0</v>
      </c>
      <c r="D64" s="56">
        <v>222576</v>
      </c>
      <c r="E64" s="56">
        <v>59000</v>
      </c>
      <c r="F64" s="56">
        <v>233179</v>
      </c>
      <c r="G64" s="39">
        <v>89900</v>
      </c>
      <c r="H64" s="56">
        <v>0</v>
      </c>
      <c r="I64" s="56">
        <v>0</v>
      </c>
      <c r="J64" s="49"/>
      <c r="K64" s="49"/>
      <c r="L64" s="49"/>
      <c r="M64" s="49"/>
    </row>
    <row r="65" spans="1:13" s="50" customFormat="1" ht="30">
      <c r="A65" s="42" t="s">
        <v>82</v>
      </c>
      <c r="B65" s="55" t="s">
        <v>83</v>
      </c>
      <c r="C65" s="56">
        <v>0</v>
      </c>
      <c r="D65" s="56">
        <v>193070</v>
      </c>
      <c r="E65" s="56">
        <v>148932</v>
      </c>
      <c r="F65" s="56">
        <v>0</v>
      </c>
      <c r="G65" s="39">
        <v>0</v>
      </c>
      <c r="H65" s="56">
        <v>0</v>
      </c>
      <c r="I65" s="56">
        <v>0</v>
      </c>
      <c r="J65" s="49"/>
      <c r="K65" s="49"/>
      <c r="L65" s="49"/>
      <c r="M65" s="49"/>
    </row>
    <row r="66" spans="1:13" s="50" customFormat="1" ht="45">
      <c r="A66" s="42" t="s">
        <v>84</v>
      </c>
      <c r="B66" s="55" t="s">
        <v>85</v>
      </c>
      <c r="C66" s="56">
        <v>0</v>
      </c>
      <c r="D66" s="56">
        <v>274683</v>
      </c>
      <c r="E66" s="56">
        <v>0</v>
      </c>
      <c r="F66" s="56">
        <v>0</v>
      </c>
      <c r="G66" s="39">
        <v>0</v>
      </c>
      <c r="H66" s="56">
        <v>0</v>
      </c>
      <c r="I66" s="56">
        <v>0</v>
      </c>
      <c r="J66" s="49"/>
      <c r="K66" s="49"/>
      <c r="L66" s="49"/>
      <c r="M66" s="49"/>
    </row>
    <row r="67" spans="1:13" s="50" customFormat="1" ht="45">
      <c r="A67" s="42" t="s">
        <v>86</v>
      </c>
      <c r="B67" s="55" t="s">
        <v>87</v>
      </c>
      <c r="C67" s="56">
        <v>0</v>
      </c>
      <c r="D67" s="56">
        <v>0</v>
      </c>
      <c r="E67" s="56">
        <v>1840606.75</v>
      </c>
      <c r="F67" s="56">
        <v>0</v>
      </c>
      <c r="G67" s="39">
        <v>0</v>
      </c>
      <c r="H67" s="56">
        <v>0</v>
      </c>
      <c r="I67" s="56">
        <v>0</v>
      </c>
      <c r="J67" s="49"/>
      <c r="K67" s="49"/>
      <c r="L67" s="49"/>
      <c r="M67" s="49"/>
    </row>
    <row r="68" spans="1:13" s="50" customFormat="1" ht="45">
      <c r="A68" s="42" t="s">
        <v>88</v>
      </c>
      <c r="B68" s="55" t="s">
        <v>89</v>
      </c>
      <c r="C68" s="56">
        <v>0</v>
      </c>
      <c r="D68" s="56">
        <v>0</v>
      </c>
      <c r="E68" s="56">
        <v>263560</v>
      </c>
      <c r="F68" s="56">
        <v>0</v>
      </c>
      <c r="G68" s="39">
        <v>0</v>
      </c>
      <c r="H68" s="56">
        <v>0</v>
      </c>
      <c r="I68" s="56">
        <v>0</v>
      </c>
      <c r="J68" s="49"/>
      <c r="K68" s="49"/>
      <c r="L68" s="49"/>
      <c r="M68" s="49"/>
    </row>
    <row r="69" spans="1:13" s="50" customFormat="1" ht="60">
      <c r="A69" s="42" t="s">
        <v>90</v>
      </c>
      <c r="B69" s="55" t="s">
        <v>91</v>
      </c>
      <c r="C69" s="56">
        <v>0</v>
      </c>
      <c r="D69" s="56">
        <v>0</v>
      </c>
      <c r="E69" s="56">
        <v>0</v>
      </c>
      <c r="F69" s="56">
        <v>586691.5</v>
      </c>
      <c r="G69" s="39">
        <v>0</v>
      </c>
      <c r="H69" s="56">
        <v>0</v>
      </c>
      <c r="I69" s="56">
        <v>0</v>
      </c>
      <c r="J69" s="49"/>
      <c r="K69" s="49"/>
      <c r="L69" s="49"/>
      <c r="M69" s="49"/>
    </row>
    <row r="70" spans="1:13" s="50" customFormat="1" ht="45">
      <c r="A70" s="42" t="s">
        <v>364</v>
      </c>
      <c r="B70" s="55" t="s">
        <v>365</v>
      </c>
      <c r="C70" s="56">
        <v>0</v>
      </c>
      <c r="D70" s="56">
        <v>0</v>
      </c>
      <c r="E70" s="56">
        <v>0</v>
      </c>
      <c r="F70" s="56">
        <v>0</v>
      </c>
      <c r="G70" s="39">
        <v>181200</v>
      </c>
      <c r="H70" s="56">
        <v>0</v>
      </c>
      <c r="I70" s="56">
        <v>0</v>
      </c>
      <c r="J70" s="49"/>
      <c r="K70" s="49"/>
      <c r="L70" s="49"/>
      <c r="M70" s="49"/>
    </row>
    <row r="71" spans="1:13" s="8" customFormat="1" ht="43.5">
      <c r="A71" s="24" t="s">
        <v>92</v>
      </c>
      <c r="B71" s="3" t="s">
        <v>93</v>
      </c>
      <c r="C71" s="18">
        <f t="shared" ref="C71:F71" si="8">C72+C73+C74+C75+C78</f>
        <v>718515</v>
      </c>
      <c r="D71" s="18">
        <f t="shared" si="8"/>
        <v>928757.4</v>
      </c>
      <c r="E71" s="18">
        <f t="shared" si="8"/>
        <v>985540.3</v>
      </c>
      <c r="F71" s="18">
        <f t="shared" si="8"/>
        <v>1889486.76</v>
      </c>
      <c r="G71" s="18">
        <f>G72+G73+G74+G78</f>
        <v>2151425.2800000003</v>
      </c>
      <c r="H71" s="18">
        <v>0</v>
      </c>
      <c r="I71" s="18">
        <v>0</v>
      </c>
      <c r="J71" s="30"/>
      <c r="K71" s="30"/>
      <c r="L71" s="30"/>
      <c r="M71" s="30"/>
    </row>
    <row r="72" spans="1:13" ht="30">
      <c r="A72" s="22" t="s">
        <v>94</v>
      </c>
      <c r="B72" s="2" t="s">
        <v>95</v>
      </c>
      <c r="C72" s="16">
        <v>0</v>
      </c>
      <c r="D72" s="16">
        <v>91925.4</v>
      </c>
      <c r="E72" s="16">
        <v>106722.3</v>
      </c>
      <c r="F72" s="16">
        <v>126247.8</v>
      </c>
      <c r="G72" s="19">
        <v>92000</v>
      </c>
      <c r="H72" s="16">
        <v>0</v>
      </c>
      <c r="I72" s="16">
        <v>0</v>
      </c>
    </row>
    <row r="73" spans="1:13" ht="30">
      <c r="A73" s="22" t="s">
        <v>96</v>
      </c>
      <c r="B73" s="2" t="s">
        <v>97</v>
      </c>
      <c r="C73" s="16">
        <v>0</v>
      </c>
      <c r="D73" s="16">
        <v>0</v>
      </c>
      <c r="E73" s="16">
        <v>0</v>
      </c>
      <c r="F73" s="16">
        <v>1060000</v>
      </c>
      <c r="G73" s="19">
        <v>552412.28</v>
      </c>
      <c r="H73" s="16">
        <v>0</v>
      </c>
      <c r="I73" s="16">
        <v>0</v>
      </c>
    </row>
    <row r="74" spans="1:13" ht="45">
      <c r="A74" s="22" t="s">
        <v>98</v>
      </c>
      <c r="B74" s="2" t="s">
        <v>307</v>
      </c>
      <c r="C74" s="16">
        <v>0</v>
      </c>
      <c r="D74" s="16">
        <v>0</v>
      </c>
      <c r="E74" s="16">
        <v>0</v>
      </c>
      <c r="F74" s="16">
        <v>0</v>
      </c>
      <c r="G74" s="19">
        <v>648960</v>
      </c>
      <c r="H74" s="16">
        <v>0</v>
      </c>
      <c r="I74" s="16">
        <v>0</v>
      </c>
    </row>
    <row r="75" spans="1:13" ht="33" hidden="1" customHeight="1">
      <c r="A75" s="22" t="s">
        <v>99</v>
      </c>
      <c r="B75" s="2" t="s">
        <v>100</v>
      </c>
      <c r="C75" s="16"/>
      <c r="D75" s="16"/>
      <c r="E75" s="16"/>
      <c r="F75" s="16"/>
      <c r="G75" s="19"/>
      <c r="H75" s="16"/>
      <c r="I75" s="16"/>
    </row>
    <row r="76" spans="1:13">
      <c r="A76" s="22" t="s">
        <v>99</v>
      </c>
      <c r="B76" s="2" t="s">
        <v>319</v>
      </c>
      <c r="C76" s="16">
        <v>0</v>
      </c>
      <c r="D76" s="16">
        <v>0</v>
      </c>
      <c r="E76" s="16">
        <v>0</v>
      </c>
      <c r="F76" s="16">
        <v>0</v>
      </c>
      <c r="G76" s="19">
        <v>324480</v>
      </c>
      <c r="H76" s="16">
        <v>0</v>
      </c>
      <c r="I76" s="16">
        <v>0</v>
      </c>
    </row>
    <row r="77" spans="1:13">
      <c r="A77" s="22" t="s">
        <v>101</v>
      </c>
      <c r="B77" s="2" t="s">
        <v>320</v>
      </c>
      <c r="C77" s="16">
        <v>0</v>
      </c>
      <c r="D77" s="16">
        <v>0</v>
      </c>
      <c r="E77" s="16">
        <v>0</v>
      </c>
      <c r="F77" s="16">
        <v>0</v>
      </c>
      <c r="G77" s="19">
        <v>324480</v>
      </c>
      <c r="H77" s="16">
        <v>0</v>
      </c>
      <c r="I77" s="16">
        <v>0</v>
      </c>
    </row>
    <row r="78" spans="1:13" ht="45">
      <c r="A78" s="42" t="s">
        <v>308</v>
      </c>
      <c r="B78" s="2" t="s">
        <v>102</v>
      </c>
      <c r="C78" s="16">
        <f>C79+C80+C81+C82+C83+C84</f>
        <v>718515</v>
      </c>
      <c r="D78" s="16">
        <f t="shared" ref="D78:H78" si="9">D79+D80+D81+D82+D83+D84</f>
        <v>836832</v>
      </c>
      <c r="E78" s="16">
        <f t="shared" si="9"/>
        <v>878818</v>
      </c>
      <c r="F78" s="16">
        <f t="shared" si="9"/>
        <v>703238.96</v>
      </c>
      <c r="G78" s="19">
        <f>G79+G80+G81+G82+G83+G84</f>
        <v>858053</v>
      </c>
      <c r="H78" s="16">
        <f t="shared" si="9"/>
        <v>0</v>
      </c>
      <c r="I78" s="16">
        <v>0</v>
      </c>
    </row>
    <row r="79" spans="1:13">
      <c r="A79" s="42" t="s">
        <v>309</v>
      </c>
      <c r="B79" s="2" t="s">
        <v>103</v>
      </c>
      <c r="C79" s="16">
        <v>147781</v>
      </c>
      <c r="D79" s="16">
        <v>131098</v>
      </c>
      <c r="E79" s="16">
        <v>143763</v>
      </c>
      <c r="F79" s="16">
        <v>102522.96</v>
      </c>
      <c r="G79" s="19">
        <v>136116</v>
      </c>
      <c r="H79" s="16">
        <v>0</v>
      </c>
      <c r="I79" s="16">
        <v>0</v>
      </c>
    </row>
    <row r="80" spans="1:13">
      <c r="A80" s="42" t="s">
        <v>310</v>
      </c>
      <c r="B80" s="2" t="s">
        <v>104</v>
      </c>
      <c r="C80" s="16">
        <v>89197</v>
      </c>
      <c r="D80" s="16">
        <v>89197</v>
      </c>
      <c r="E80" s="16">
        <v>70567</v>
      </c>
      <c r="F80" s="16">
        <v>101814</v>
      </c>
      <c r="G80" s="19">
        <v>66814</v>
      </c>
      <c r="H80" s="16">
        <v>0</v>
      </c>
      <c r="I80" s="16">
        <v>0</v>
      </c>
    </row>
    <row r="81" spans="1:9">
      <c r="A81" s="42" t="s">
        <v>311</v>
      </c>
      <c r="B81" s="2" t="s">
        <v>105</v>
      </c>
      <c r="C81" s="16">
        <v>107532</v>
      </c>
      <c r="D81" s="16">
        <v>142532</v>
      </c>
      <c r="E81" s="16">
        <v>161759</v>
      </c>
      <c r="F81" s="16">
        <v>69303</v>
      </c>
      <c r="G81" s="19">
        <v>191642</v>
      </c>
      <c r="H81" s="16">
        <v>0</v>
      </c>
      <c r="I81" s="16">
        <v>0</v>
      </c>
    </row>
    <row r="82" spans="1:9">
      <c r="A82" s="42" t="s">
        <v>312</v>
      </c>
      <c r="B82" s="2" t="s">
        <v>106</v>
      </c>
      <c r="C82" s="16">
        <v>139922</v>
      </c>
      <c r="D82" s="16">
        <v>139922</v>
      </c>
      <c r="E82" s="16">
        <v>151649</v>
      </c>
      <c r="F82" s="16">
        <v>134010</v>
      </c>
      <c r="G82" s="19">
        <v>134010</v>
      </c>
      <c r="H82" s="16">
        <v>0</v>
      </c>
      <c r="I82" s="16">
        <v>0</v>
      </c>
    </row>
    <row r="83" spans="1:9">
      <c r="A83" s="42" t="s">
        <v>313</v>
      </c>
      <c r="B83" s="2" t="s">
        <v>107</v>
      </c>
      <c r="C83" s="16">
        <v>114286</v>
      </c>
      <c r="D83" s="16">
        <v>114286</v>
      </c>
      <c r="E83" s="16">
        <v>105345</v>
      </c>
      <c r="F83" s="16">
        <v>89787</v>
      </c>
      <c r="G83" s="19">
        <v>123669</v>
      </c>
      <c r="H83" s="16">
        <v>0</v>
      </c>
      <c r="I83" s="16">
        <v>0</v>
      </c>
    </row>
    <row r="84" spans="1:9">
      <c r="A84" s="42" t="s">
        <v>314</v>
      </c>
      <c r="B84" s="2" t="s">
        <v>108</v>
      </c>
      <c r="C84" s="16">
        <v>119797</v>
      </c>
      <c r="D84" s="16">
        <v>219797</v>
      </c>
      <c r="E84" s="16">
        <v>245735</v>
      </c>
      <c r="F84" s="16">
        <v>205802</v>
      </c>
      <c r="G84" s="19">
        <v>205802</v>
      </c>
      <c r="H84" s="16">
        <v>0</v>
      </c>
      <c r="I84" s="16">
        <v>0</v>
      </c>
    </row>
    <row r="85" spans="1:9" ht="29.25">
      <c r="A85" s="24" t="s">
        <v>109</v>
      </c>
      <c r="B85" s="3" t="s">
        <v>110</v>
      </c>
      <c r="C85" s="18">
        <f>C86+C87+C88+C89+C90+C91</f>
        <v>592252</v>
      </c>
      <c r="D85" s="18">
        <f t="shared" ref="D85:I85" si="10">D86+D87+D88+D89+D90+D91</f>
        <v>981765</v>
      </c>
      <c r="E85" s="18">
        <f t="shared" si="10"/>
        <v>596228.63</v>
      </c>
      <c r="F85" s="18">
        <f t="shared" si="10"/>
        <v>445000</v>
      </c>
      <c r="G85" s="21">
        <f>G86+G87+G88+G89+G90+G91+G92</f>
        <v>1310500</v>
      </c>
      <c r="H85" s="18">
        <f t="shared" si="10"/>
        <v>0</v>
      </c>
      <c r="I85" s="18">
        <f t="shared" si="10"/>
        <v>0</v>
      </c>
    </row>
    <row r="86" spans="1:9" ht="30">
      <c r="A86" s="22" t="s">
        <v>111</v>
      </c>
      <c r="B86" s="2" t="s">
        <v>112</v>
      </c>
      <c r="C86" s="16">
        <v>361114</v>
      </c>
      <c r="D86" s="16">
        <v>698765</v>
      </c>
      <c r="E86" s="16">
        <v>0</v>
      </c>
      <c r="F86" s="16">
        <v>0</v>
      </c>
      <c r="G86" s="19">
        <v>0</v>
      </c>
      <c r="H86" s="16">
        <v>0</v>
      </c>
      <c r="I86" s="16">
        <v>0</v>
      </c>
    </row>
    <row r="87" spans="1:9" ht="30">
      <c r="A87" s="22" t="s">
        <v>113</v>
      </c>
      <c r="B87" s="2" t="s">
        <v>114</v>
      </c>
      <c r="C87" s="16">
        <v>40033</v>
      </c>
      <c r="D87" s="16">
        <v>0</v>
      </c>
      <c r="E87" s="16">
        <v>0</v>
      </c>
      <c r="F87" s="16">
        <v>0</v>
      </c>
      <c r="G87" s="19">
        <v>0</v>
      </c>
      <c r="H87" s="16">
        <v>0</v>
      </c>
      <c r="I87" s="16">
        <v>0</v>
      </c>
    </row>
    <row r="88" spans="1:9" ht="45">
      <c r="A88" s="22" t="s">
        <v>115</v>
      </c>
      <c r="B88" s="2" t="s">
        <v>116</v>
      </c>
      <c r="C88" s="16">
        <v>191105</v>
      </c>
      <c r="D88" s="16">
        <v>0</v>
      </c>
      <c r="E88" s="16">
        <v>0</v>
      </c>
      <c r="F88" s="16">
        <v>0</v>
      </c>
      <c r="G88" s="19">
        <v>0</v>
      </c>
      <c r="H88" s="16">
        <v>0</v>
      </c>
      <c r="I88" s="16">
        <v>0</v>
      </c>
    </row>
    <row r="89" spans="1:9" ht="30">
      <c r="A89" s="22" t="s">
        <v>117</v>
      </c>
      <c r="B89" s="2" t="s">
        <v>118</v>
      </c>
      <c r="C89" s="16">
        <v>0</v>
      </c>
      <c r="D89" s="16">
        <v>250000</v>
      </c>
      <c r="E89" s="16">
        <v>175228.63</v>
      </c>
      <c r="F89" s="16">
        <v>0</v>
      </c>
      <c r="G89" s="19">
        <v>0</v>
      </c>
      <c r="H89" s="16">
        <v>0</v>
      </c>
      <c r="I89" s="16">
        <v>0</v>
      </c>
    </row>
    <row r="90" spans="1:9" ht="30">
      <c r="A90" s="22" t="s">
        <v>119</v>
      </c>
      <c r="B90" s="2" t="s">
        <v>120</v>
      </c>
      <c r="C90" s="16">
        <v>0</v>
      </c>
      <c r="D90" s="16">
        <v>0</v>
      </c>
      <c r="E90" s="16">
        <v>421000</v>
      </c>
      <c r="F90" s="16">
        <v>360000</v>
      </c>
      <c r="G90" s="19">
        <v>310500</v>
      </c>
      <c r="H90" s="16">
        <v>0</v>
      </c>
      <c r="I90" s="16">
        <v>0</v>
      </c>
    </row>
    <row r="91" spans="1:9" ht="30">
      <c r="A91" s="22" t="s">
        <v>121</v>
      </c>
      <c r="B91" s="2" t="s">
        <v>122</v>
      </c>
      <c r="C91" s="16">
        <v>0</v>
      </c>
      <c r="D91" s="16">
        <v>33000</v>
      </c>
      <c r="E91" s="16">
        <v>0</v>
      </c>
      <c r="F91" s="16">
        <v>85000</v>
      </c>
      <c r="G91" s="19">
        <v>1000000</v>
      </c>
      <c r="H91" s="16">
        <v>0</v>
      </c>
      <c r="I91" s="16">
        <v>0</v>
      </c>
    </row>
    <row r="92" spans="1:9" ht="30">
      <c r="A92" s="22" t="s">
        <v>359</v>
      </c>
      <c r="B92" s="2" t="s">
        <v>360</v>
      </c>
      <c r="C92" s="16">
        <v>0</v>
      </c>
      <c r="D92" s="16">
        <v>0</v>
      </c>
      <c r="E92" s="16">
        <v>0</v>
      </c>
      <c r="F92" s="16">
        <v>0</v>
      </c>
      <c r="G92" s="19">
        <v>0</v>
      </c>
      <c r="H92" s="16">
        <v>0</v>
      </c>
      <c r="I92" s="16">
        <v>0</v>
      </c>
    </row>
    <row r="93" spans="1:9" ht="45" customHeight="1">
      <c r="A93" s="24" t="s">
        <v>123</v>
      </c>
      <c r="B93" s="3" t="s">
        <v>124</v>
      </c>
      <c r="C93" s="18">
        <f>C94</f>
        <v>120000</v>
      </c>
      <c r="D93" s="18">
        <f t="shared" ref="D93:I93" si="11">D94</f>
        <v>120000</v>
      </c>
      <c r="E93" s="18">
        <f t="shared" si="11"/>
        <v>0</v>
      </c>
      <c r="F93" s="18">
        <f t="shared" si="11"/>
        <v>0</v>
      </c>
      <c r="G93" s="21">
        <f t="shared" si="11"/>
        <v>0</v>
      </c>
      <c r="H93" s="18">
        <f t="shared" si="11"/>
        <v>0</v>
      </c>
      <c r="I93" s="18">
        <f t="shared" si="11"/>
        <v>0</v>
      </c>
    </row>
    <row r="94" spans="1:9" ht="60">
      <c r="A94" s="22" t="s">
        <v>125</v>
      </c>
      <c r="B94" s="2" t="s">
        <v>126</v>
      </c>
      <c r="C94" s="16">
        <v>120000</v>
      </c>
      <c r="D94" s="16">
        <v>120000</v>
      </c>
      <c r="E94" s="16">
        <v>0</v>
      </c>
      <c r="F94" s="16">
        <v>0</v>
      </c>
      <c r="G94" s="19">
        <v>0</v>
      </c>
      <c r="H94" s="16">
        <v>0</v>
      </c>
      <c r="I94" s="16">
        <v>0</v>
      </c>
    </row>
    <row r="95" spans="1:9" ht="43.5">
      <c r="A95" s="24" t="s">
        <v>127</v>
      </c>
      <c r="B95" s="3" t="s">
        <v>128</v>
      </c>
      <c r="C95" s="18">
        <f>C96+C97</f>
        <v>5611436.9800000004</v>
      </c>
      <c r="D95" s="18">
        <f t="shared" ref="D95:I95" si="12">D96+D97</f>
        <v>8459329.4499999993</v>
      </c>
      <c r="E95" s="18">
        <f t="shared" si="12"/>
        <v>12794766.83</v>
      </c>
      <c r="F95" s="18">
        <f t="shared" si="12"/>
        <v>13017431.719999999</v>
      </c>
      <c r="G95" s="21">
        <f t="shared" si="12"/>
        <v>20942345.59</v>
      </c>
      <c r="H95" s="18">
        <v>0</v>
      </c>
      <c r="I95" s="18">
        <f t="shared" si="12"/>
        <v>0</v>
      </c>
    </row>
    <row r="96" spans="1:9" ht="60">
      <c r="A96" s="22" t="s">
        <v>129</v>
      </c>
      <c r="B96" s="2" t="s">
        <v>130</v>
      </c>
      <c r="C96" s="16">
        <v>5555322.6100000003</v>
      </c>
      <c r="D96" s="16">
        <v>8374736.1600000001</v>
      </c>
      <c r="E96" s="16">
        <v>12590523.199999999</v>
      </c>
      <c r="F96" s="16">
        <v>12875377.35</v>
      </c>
      <c r="G96" s="19">
        <v>20732922.129999999</v>
      </c>
      <c r="H96" s="16">
        <v>0</v>
      </c>
      <c r="I96" s="16">
        <v>0</v>
      </c>
    </row>
    <row r="97" spans="1:9" ht="45">
      <c r="A97" s="22" t="s">
        <v>131</v>
      </c>
      <c r="B97" s="2" t="s">
        <v>132</v>
      </c>
      <c r="C97" s="16">
        <v>56114.37</v>
      </c>
      <c r="D97" s="16">
        <v>84593.29</v>
      </c>
      <c r="E97" s="16">
        <v>204243.63</v>
      </c>
      <c r="F97" s="16">
        <v>142054.37</v>
      </c>
      <c r="G97" s="19">
        <v>209423.46</v>
      </c>
      <c r="H97" s="16">
        <v>0</v>
      </c>
      <c r="I97" s="16">
        <v>0</v>
      </c>
    </row>
    <row r="98" spans="1:9" ht="60.75" customHeight="1">
      <c r="A98" s="24" t="s">
        <v>133</v>
      </c>
      <c r="B98" s="3" t="s">
        <v>134</v>
      </c>
      <c r="C98" s="18">
        <f t="shared" ref="C98:I98" si="13">C99+C100</f>
        <v>1376602.37</v>
      </c>
      <c r="D98" s="18">
        <f t="shared" si="13"/>
        <v>0</v>
      </c>
      <c r="E98" s="18">
        <f t="shared" si="13"/>
        <v>0</v>
      </c>
      <c r="F98" s="18">
        <f t="shared" si="13"/>
        <v>0</v>
      </c>
      <c r="G98" s="21">
        <f t="shared" si="13"/>
        <v>0</v>
      </c>
      <c r="H98" s="18">
        <f t="shared" si="13"/>
        <v>0</v>
      </c>
      <c r="I98" s="18">
        <f t="shared" si="13"/>
        <v>0</v>
      </c>
    </row>
    <row r="99" spans="1:9" ht="45">
      <c r="A99" s="22" t="s">
        <v>135</v>
      </c>
      <c r="B99" s="2" t="s">
        <v>136</v>
      </c>
      <c r="C99" s="16">
        <v>1376602.37</v>
      </c>
      <c r="D99" s="16">
        <v>0</v>
      </c>
      <c r="E99" s="16">
        <v>0</v>
      </c>
      <c r="F99" s="16">
        <v>0</v>
      </c>
      <c r="G99" s="19">
        <v>0</v>
      </c>
      <c r="H99" s="16">
        <v>0</v>
      </c>
      <c r="I99" s="16">
        <v>0</v>
      </c>
    </row>
    <row r="100" spans="1:9" ht="30" customHeight="1">
      <c r="A100" s="22" t="s">
        <v>137</v>
      </c>
      <c r="B100" s="2" t="s">
        <v>138</v>
      </c>
      <c r="C100" s="16">
        <v>0</v>
      </c>
      <c r="D100" s="16">
        <v>0</v>
      </c>
      <c r="E100" s="16">
        <v>0</v>
      </c>
      <c r="F100" s="16">
        <v>0</v>
      </c>
      <c r="G100" s="19">
        <v>0</v>
      </c>
      <c r="H100" s="16">
        <v>0</v>
      </c>
      <c r="I100" s="16">
        <v>0</v>
      </c>
    </row>
    <row r="101" spans="1:9" ht="78.75" customHeight="1">
      <c r="A101" s="24" t="s">
        <v>285</v>
      </c>
      <c r="B101" s="3" t="s">
        <v>139</v>
      </c>
      <c r="C101" s="18">
        <f>C102</f>
        <v>0</v>
      </c>
      <c r="D101" s="18">
        <f t="shared" ref="D101:I101" si="14">D102</f>
        <v>0</v>
      </c>
      <c r="E101" s="18">
        <f t="shared" si="14"/>
        <v>180000</v>
      </c>
      <c r="F101" s="18">
        <f t="shared" si="14"/>
        <v>0</v>
      </c>
      <c r="G101" s="21">
        <f t="shared" si="14"/>
        <v>0</v>
      </c>
      <c r="H101" s="18">
        <f t="shared" si="14"/>
        <v>0</v>
      </c>
      <c r="I101" s="18">
        <f t="shared" si="14"/>
        <v>0</v>
      </c>
    </row>
    <row r="102" spans="1:9" ht="63" customHeight="1">
      <c r="A102" s="22" t="s">
        <v>286</v>
      </c>
      <c r="B102" s="2" t="s">
        <v>140</v>
      </c>
      <c r="C102" s="16">
        <v>0</v>
      </c>
      <c r="D102" s="16">
        <v>0</v>
      </c>
      <c r="E102" s="16">
        <v>180000</v>
      </c>
      <c r="F102" s="16">
        <v>0</v>
      </c>
      <c r="G102" s="19">
        <v>0</v>
      </c>
      <c r="H102" s="16">
        <v>0</v>
      </c>
      <c r="I102" s="16">
        <v>0</v>
      </c>
    </row>
    <row r="103" spans="1:9" ht="106.5" customHeight="1">
      <c r="A103" s="23" t="s">
        <v>141</v>
      </c>
      <c r="B103" s="11" t="s">
        <v>279</v>
      </c>
      <c r="C103" s="20">
        <f>C104+C117+C119+C149</f>
        <v>5675750.5600000005</v>
      </c>
      <c r="D103" s="20">
        <f>D104+D117+D119+D149</f>
        <v>4644037.5</v>
      </c>
      <c r="E103" s="20">
        <f>E104+E117+E119+E149</f>
        <v>6929484.0899999999</v>
      </c>
      <c r="F103" s="20">
        <f>F104+F117+F119+F149</f>
        <v>23763624.5</v>
      </c>
      <c r="G103" s="20">
        <f>G104+G117+G119+G149</f>
        <v>43312872.75</v>
      </c>
      <c r="H103" s="20">
        <f>H104+H105</f>
        <v>29829237.969999999</v>
      </c>
      <c r="I103" s="20">
        <f>I104+I117+I119+I149</f>
        <v>0</v>
      </c>
    </row>
    <row r="104" spans="1:9" ht="58.5" customHeight="1">
      <c r="A104" s="22" t="s">
        <v>142</v>
      </c>
      <c r="B104" s="3" t="s">
        <v>143</v>
      </c>
      <c r="C104" s="21">
        <f>C105+C106+C109+C110+C111+C112+C113+C114+C115</f>
        <v>5675750.5600000005</v>
      </c>
      <c r="D104" s="21">
        <f>D105+D106+D109+D110+D111+D112+D113+D114+D115</f>
        <v>4644037.5</v>
      </c>
      <c r="E104" s="21">
        <f>E105+E106+E109+E110+E111+E112+E113+E114+E115</f>
        <v>6929484.0899999999</v>
      </c>
      <c r="F104" s="21">
        <f>F105+F106+F109+F110+F111+F112+F113+F114+F115</f>
        <v>1256746</v>
      </c>
      <c r="G104" s="21">
        <f>G105+G106+G109+G110+G111+G112+G113+G114+G115+G116</f>
        <v>30784785</v>
      </c>
      <c r="H104" s="21">
        <f>H106</f>
        <v>29829237.969999999</v>
      </c>
      <c r="I104" s="21">
        <f>I105+I106+I109+I110+I111+I112+I113+I114+I115</f>
        <v>0</v>
      </c>
    </row>
    <row r="105" spans="1:9" ht="45">
      <c r="A105" s="22" t="s">
        <v>144</v>
      </c>
      <c r="B105" s="2" t="s">
        <v>145</v>
      </c>
      <c r="C105" s="19">
        <v>1299982</v>
      </c>
      <c r="D105" s="19">
        <v>0</v>
      </c>
      <c r="E105" s="19">
        <v>529047</v>
      </c>
      <c r="F105" s="19">
        <v>0</v>
      </c>
      <c r="G105" s="19">
        <v>0</v>
      </c>
      <c r="H105" s="19">
        <v>0</v>
      </c>
      <c r="I105" s="19">
        <v>0</v>
      </c>
    </row>
    <row r="106" spans="1:9" ht="45">
      <c r="A106" s="68" t="s">
        <v>146</v>
      </c>
      <c r="B106" s="2" t="s">
        <v>378</v>
      </c>
      <c r="C106" s="16">
        <v>0</v>
      </c>
      <c r="D106" s="16">
        <v>0</v>
      </c>
      <c r="E106" s="16">
        <v>1389184</v>
      </c>
      <c r="F106" s="16">
        <v>0</v>
      </c>
      <c r="G106" s="19">
        <v>29833035</v>
      </c>
      <c r="H106" s="16">
        <v>29829237.969999999</v>
      </c>
      <c r="I106" s="16">
        <v>0</v>
      </c>
    </row>
    <row r="107" spans="1:9">
      <c r="A107" s="69"/>
      <c r="B107" s="72" t="s">
        <v>379</v>
      </c>
      <c r="C107" s="16"/>
      <c r="D107" s="16"/>
      <c r="E107" s="16"/>
      <c r="F107" s="16"/>
      <c r="G107" s="19"/>
      <c r="H107" s="71">
        <v>298292.38</v>
      </c>
      <c r="I107" s="16"/>
    </row>
    <row r="108" spans="1:9">
      <c r="A108" s="70"/>
      <c r="B108" s="72" t="s">
        <v>380</v>
      </c>
      <c r="C108" s="16"/>
      <c r="D108" s="16"/>
      <c r="E108" s="16"/>
      <c r="F108" s="16"/>
      <c r="G108" s="19"/>
      <c r="H108" s="71">
        <v>29530945.59</v>
      </c>
      <c r="I108" s="16"/>
    </row>
    <row r="109" spans="1:9" ht="30">
      <c r="A109" s="22" t="s">
        <v>300</v>
      </c>
      <c r="B109" s="2" t="s">
        <v>147</v>
      </c>
      <c r="C109" s="16">
        <v>38000</v>
      </c>
      <c r="D109" s="16">
        <v>102000</v>
      </c>
      <c r="E109" s="16">
        <v>130000</v>
      </c>
      <c r="F109" s="16">
        <v>1256746</v>
      </c>
      <c r="G109" s="19">
        <v>0</v>
      </c>
      <c r="H109" s="16">
        <v>0</v>
      </c>
      <c r="I109" s="16">
        <v>0</v>
      </c>
    </row>
    <row r="110" spans="1:9" ht="75">
      <c r="A110" s="22" t="s">
        <v>148</v>
      </c>
      <c r="B110" s="2" t="s">
        <v>149</v>
      </c>
      <c r="C110" s="16">
        <v>37829.440000000002</v>
      </c>
      <c r="D110" s="16">
        <v>0</v>
      </c>
      <c r="E110" s="16">
        <v>0</v>
      </c>
      <c r="F110" s="16">
        <v>0</v>
      </c>
      <c r="G110" s="19">
        <v>0</v>
      </c>
      <c r="H110" s="16">
        <v>0</v>
      </c>
      <c r="I110" s="16">
        <v>0</v>
      </c>
    </row>
    <row r="111" spans="1:9" ht="195">
      <c r="A111" s="22" t="s">
        <v>150</v>
      </c>
      <c r="B111" s="2" t="s">
        <v>151</v>
      </c>
      <c r="C111" s="16">
        <v>3745114.12</v>
      </c>
      <c r="D111" s="16">
        <v>0</v>
      </c>
      <c r="E111" s="16">
        <v>0</v>
      </c>
      <c r="F111" s="16">
        <v>0</v>
      </c>
      <c r="G111" s="19">
        <v>0</v>
      </c>
      <c r="H111" s="16">
        <v>0</v>
      </c>
      <c r="I111" s="16">
        <v>0</v>
      </c>
    </row>
    <row r="112" spans="1:9" ht="30">
      <c r="A112" s="22" t="s">
        <v>152</v>
      </c>
      <c r="B112" s="2" t="s">
        <v>153</v>
      </c>
      <c r="C112" s="16">
        <v>554825</v>
      </c>
      <c r="D112" s="16">
        <v>0</v>
      </c>
      <c r="E112" s="16">
        <v>0</v>
      </c>
      <c r="F112" s="16">
        <v>0</v>
      </c>
      <c r="G112" s="19">
        <v>0</v>
      </c>
      <c r="H112" s="16">
        <v>0</v>
      </c>
      <c r="I112" s="16">
        <v>0</v>
      </c>
    </row>
    <row r="113" spans="1:9" ht="75">
      <c r="A113" s="22" t="s">
        <v>154</v>
      </c>
      <c r="B113" s="2" t="s">
        <v>155</v>
      </c>
      <c r="C113" s="16">
        <v>0</v>
      </c>
      <c r="D113" s="16">
        <v>4542037.5</v>
      </c>
      <c r="E113" s="16">
        <v>4881253.09</v>
      </c>
      <c r="F113" s="16">
        <v>0</v>
      </c>
      <c r="G113" s="19">
        <v>0</v>
      </c>
      <c r="H113" s="16">
        <v>0</v>
      </c>
      <c r="I113" s="16">
        <v>0</v>
      </c>
    </row>
    <row r="114" spans="1:9" ht="30">
      <c r="A114" s="22" t="s">
        <v>156</v>
      </c>
      <c r="B114" s="2" t="s">
        <v>157</v>
      </c>
      <c r="C114" s="16">
        <v>0</v>
      </c>
      <c r="D114" s="16">
        <v>0</v>
      </c>
      <c r="E114" s="16">
        <v>0</v>
      </c>
      <c r="F114" s="16">
        <v>0</v>
      </c>
      <c r="G114" s="39">
        <v>0</v>
      </c>
      <c r="H114" s="16">
        <v>0</v>
      </c>
      <c r="I114" s="16">
        <v>0</v>
      </c>
    </row>
    <row r="115" spans="1:9" ht="45" customHeight="1">
      <c r="A115" s="22" t="s">
        <v>158</v>
      </c>
      <c r="B115" s="2" t="s">
        <v>159</v>
      </c>
      <c r="C115" s="16">
        <v>0</v>
      </c>
      <c r="D115" s="16">
        <v>0</v>
      </c>
      <c r="E115" s="16">
        <v>0</v>
      </c>
      <c r="F115" s="16">
        <v>0</v>
      </c>
      <c r="G115" s="19">
        <v>26750</v>
      </c>
      <c r="H115" s="16">
        <v>0</v>
      </c>
      <c r="I115" s="16">
        <v>0</v>
      </c>
    </row>
    <row r="116" spans="1:9" ht="72.75" customHeight="1">
      <c r="A116" s="22" t="s">
        <v>301</v>
      </c>
      <c r="B116" s="2" t="s">
        <v>302</v>
      </c>
      <c r="C116" s="16">
        <v>0</v>
      </c>
      <c r="D116" s="16">
        <v>0</v>
      </c>
      <c r="E116" s="16">
        <v>0</v>
      </c>
      <c r="F116" s="16">
        <v>0</v>
      </c>
      <c r="G116" s="19">
        <v>925000</v>
      </c>
      <c r="H116" s="16">
        <v>0</v>
      </c>
      <c r="I116" s="16">
        <v>0</v>
      </c>
    </row>
    <row r="117" spans="1:9" ht="43.5">
      <c r="A117" s="22" t="s">
        <v>160</v>
      </c>
      <c r="B117" s="3" t="s">
        <v>161</v>
      </c>
      <c r="C117" s="18">
        <f>C118</f>
        <v>0</v>
      </c>
      <c r="D117" s="18">
        <f t="shared" ref="D117:I117" si="15">D118</f>
        <v>0</v>
      </c>
      <c r="E117" s="18">
        <f t="shared" si="15"/>
        <v>0</v>
      </c>
      <c r="F117" s="18">
        <f t="shared" si="15"/>
        <v>0</v>
      </c>
      <c r="G117" s="21">
        <f>G118</f>
        <v>138000</v>
      </c>
      <c r="H117" s="18">
        <f t="shared" si="15"/>
        <v>0</v>
      </c>
      <c r="I117" s="18">
        <f t="shared" si="15"/>
        <v>0</v>
      </c>
    </row>
    <row r="118" spans="1:9" ht="49.5" customHeight="1">
      <c r="A118" s="22" t="s">
        <v>162</v>
      </c>
      <c r="B118" s="2" t="s">
        <v>366</v>
      </c>
      <c r="C118" s="16">
        <v>0</v>
      </c>
      <c r="D118" s="16">
        <v>0</v>
      </c>
      <c r="E118" s="16">
        <v>0</v>
      </c>
      <c r="F118" s="16">
        <v>0</v>
      </c>
      <c r="G118" s="19">
        <v>138000</v>
      </c>
      <c r="H118" s="16">
        <v>0</v>
      </c>
      <c r="I118" s="16">
        <v>0</v>
      </c>
    </row>
    <row r="119" spans="1:9" ht="43.5">
      <c r="A119" s="24" t="s">
        <v>287</v>
      </c>
      <c r="B119" s="3" t="s">
        <v>163</v>
      </c>
      <c r="C119" s="18">
        <f>C120+C121+C122+C123+C124+C125+C126+C127+C128+C129</f>
        <v>0</v>
      </c>
      <c r="D119" s="18">
        <f>D120+D121+D122+D123+D124+D125+D126+D127+D128+D129</f>
        <v>0</v>
      </c>
      <c r="E119" s="18">
        <f>E120+E121+E122+E123+E124+E125+E126+E127+E128+E129</f>
        <v>0</v>
      </c>
      <c r="F119" s="18">
        <f>F120+F121+F122+F123+F124+F125+F126+F127+F128+F129</f>
        <v>3664684.59</v>
      </c>
      <c r="G119" s="21">
        <f>G120+G121+G122+G123+G124+G125+G126+G127+G128+G129+G130+G131+G132+G133+G134+G135+G136+G137+G138+G139+G140+G141+G142+G143+G144+G145+G146+G147+G148</f>
        <v>12390087.75</v>
      </c>
      <c r="H119" s="18">
        <f>H120+H121+H122+H123+H124+H125+H126+H127+H128+H129</f>
        <v>0</v>
      </c>
      <c r="I119" s="18">
        <f>I120+I121+I122+I123+I124+I125+I126+I127+I128+I129</f>
        <v>0</v>
      </c>
    </row>
    <row r="120" spans="1:9" ht="30">
      <c r="A120" s="22" t="s">
        <v>164</v>
      </c>
      <c r="B120" s="2" t="s">
        <v>165</v>
      </c>
      <c r="C120" s="16">
        <v>0</v>
      </c>
      <c r="D120" s="16">
        <v>0</v>
      </c>
      <c r="E120" s="16">
        <v>0</v>
      </c>
      <c r="F120" s="16">
        <v>1387184.59</v>
      </c>
      <c r="G120" s="19">
        <v>849000</v>
      </c>
      <c r="H120" s="16">
        <v>0</v>
      </c>
      <c r="I120" s="16">
        <v>0</v>
      </c>
    </row>
    <row r="121" spans="1:9" ht="45">
      <c r="A121" s="22" t="s">
        <v>166</v>
      </c>
      <c r="B121" s="2" t="s">
        <v>167</v>
      </c>
      <c r="C121" s="16">
        <v>0</v>
      </c>
      <c r="D121" s="16">
        <v>0</v>
      </c>
      <c r="E121" s="16">
        <v>0</v>
      </c>
      <c r="F121" s="16">
        <v>185000</v>
      </c>
      <c r="G121" s="19">
        <v>320000</v>
      </c>
      <c r="H121" s="16">
        <v>0</v>
      </c>
      <c r="I121" s="16">
        <v>0</v>
      </c>
    </row>
    <row r="122" spans="1:9" ht="90">
      <c r="A122" s="22" t="s">
        <v>168</v>
      </c>
      <c r="B122" s="2" t="s">
        <v>169</v>
      </c>
      <c r="C122" s="16">
        <v>0</v>
      </c>
      <c r="D122" s="16">
        <v>0</v>
      </c>
      <c r="E122" s="16">
        <v>0</v>
      </c>
      <c r="F122" s="16">
        <v>5250</v>
      </c>
      <c r="G122" s="19">
        <v>0</v>
      </c>
      <c r="H122" s="16">
        <v>0</v>
      </c>
      <c r="I122" s="16">
        <v>0</v>
      </c>
    </row>
    <row r="123" spans="1:9" ht="64.5" customHeight="1">
      <c r="A123" s="22" t="s">
        <v>170</v>
      </c>
      <c r="B123" s="2" t="s">
        <v>171</v>
      </c>
      <c r="C123" s="16">
        <v>0</v>
      </c>
      <c r="D123" s="16">
        <v>0</v>
      </c>
      <c r="E123" s="16">
        <v>0</v>
      </c>
      <c r="F123" s="16">
        <v>525250</v>
      </c>
      <c r="G123" s="19">
        <v>0</v>
      </c>
      <c r="H123" s="16">
        <v>0</v>
      </c>
      <c r="I123" s="16">
        <v>0</v>
      </c>
    </row>
    <row r="124" spans="1:9" ht="45" customHeight="1">
      <c r="A124" s="22" t="s">
        <v>172</v>
      </c>
      <c r="B124" s="2" t="s">
        <v>173</v>
      </c>
      <c r="C124" s="16">
        <v>0</v>
      </c>
      <c r="D124" s="16">
        <v>0</v>
      </c>
      <c r="E124" s="16">
        <v>0</v>
      </c>
      <c r="F124" s="16">
        <v>254000</v>
      </c>
      <c r="G124" s="19">
        <v>0</v>
      </c>
      <c r="H124" s="16">
        <v>0</v>
      </c>
      <c r="I124" s="16">
        <v>0</v>
      </c>
    </row>
    <row r="125" spans="1:9" ht="75">
      <c r="A125" s="22" t="s">
        <v>174</v>
      </c>
      <c r="B125" s="2" t="s">
        <v>175</v>
      </c>
      <c r="C125" s="16">
        <v>0</v>
      </c>
      <c r="D125" s="16">
        <v>0</v>
      </c>
      <c r="E125" s="16">
        <v>0</v>
      </c>
      <c r="F125" s="16">
        <v>108000</v>
      </c>
      <c r="G125" s="19">
        <v>0</v>
      </c>
      <c r="H125" s="16">
        <v>0</v>
      </c>
      <c r="I125" s="16">
        <v>0</v>
      </c>
    </row>
    <row r="126" spans="1:9" ht="60">
      <c r="A126" s="22" t="s">
        <v>176</v>
      </c>
      <c r="B126" s="2" t="s">
        <v>177</v>
      </c>
      <c r="C126" s="16">
        <v>0</v>
      </c>
      <c r="D126" s="16">
        <v>0</v>
      </c>
      <c r="E126" s="16">
        <v>0</v>
      </c>
      <c r="F126" s="16">
        <v>1200000</v>
      </c>
      <c r="G126" s="19">
        <v>0</v>
      </c>
      <c r="H126" s="16">
        <v>0</v>
      </c>
      <c r="I126" s="16">
        <v>0</v>
      </c>
    </row>
    <row r="127" spans="1:9" ht="60">
      <c r="A127" s="22" t="s">
        <v>178</v>
      </c>
      <c r="B127" s="2" t="s">
        <v>179</v>
      </c>
      <c r="C127" s="16">
        <v>0</v>
      </c>
      <c r="D127" s="16">
        <v>0</v>
      </c>
      <c r="E127" s="16">
        <v>0</v>
      </c>
      <c r="F127" s="16">
        <v>0</v>
      </c>
      <c r="G127" s="19">
        <v>396000</v>
      </c>
      <c r="H127" s="16">
        <v>0</v>
      </c>
      <c r="I127" s="16">
        <v>0</v>
      </c>
    </row>
    <row r="128" spans="1:9" ht="45">
      <c r="A128" s="22" t="s">
        <v>180</v>
      </c>
      <c r="B128" s="2" t="s">
        <v>317</v>
      </c>
      <c r="C128" s="16">
        <v>0</v>
      </c>
      <c r="D128" s="16">
        <v>0</v>
      </c>
      <c r="E128" s="16">
        <v>0</v>
      </c>
      <c r="F128" s="16">
        <v>0</v>
      </c>
      <c r="G128" s="19">
        <v>533000</v>
      </c>
      <c r="H128" s="16">
        <v>0</v>
      </c>
      <c r="I128" s="16">
        <v>0</v>
      </c>
    </row>
    <row r="129" spans="1:9" ht="30">
      <c r="A129" s="22" t="s">
        <v>181</v>
      </c>
      <c r="B129" s="2" t="s">
        <v>182</v>
      </c>
      <c r="C129" s="16">
        <v>0</v>
      </c>
      <c r="D129" s="16">
        <v>0</v>
      </c>
      <c r="E129" s="16">
        <v>0</v>
      </c>
      <c r="F129" s="16">
        <v>0</v>
      </c>
      <c r="G129" s="37">
        <v>285000</v>
      </c>
      <c r="H129" s="16">
        <v>0</v>
      </c>
      <c r="I129" s="16">
        <v>0</v>
      </c>
    </row>
    <row r="130" spans="1:9" ht="150" customHeight="1">
      <c r="A130" s="31" t="s">
        <v>293</v>
      </c>
      <c r="B130" s="13" t="s">
        <v>294</v>
      </c>
      <c r="C130" s="16">
        <v>0</v>
      </c>
      <c r="D130" s="16">
        <v>0</v>
      </c>
      <c r="E130" s="16">
        <v>0</v>
      </c>
      <c r="F130" s="16">
        <v>0</v>
      </c>
      <c r="G130" s="37">
        <v>1708000</v>
      </c>
      <c r="H130" s="16">
        <v>0</v>
      </c>
      <c r="I130" s="16">
        <v>0</v>
      </c>
    </row>
    <row r="131" spans="1:9" ht="30">
      <c r="A131" s="22" t="s">
        <v>295</v>
      </c>
      <c r="B131" s="32" t="s">
        <v>318</v>
      </c>
      <c r="C131" s="16">
        <v>0</v>
      </c>
      <c r="D131" s="16">
        <v>0</v>
      </c>
      <c r="E131" s="16">
        <v>0</v>
      </c>
      <c r="F131" s="16">
        <v>0</v>
      </c>
      <c r="G131" s="37">
        <v>0</v>
      </c>
      <c r="H131" s="16">
        <v>0</v>
      </c>
      <c r="I131" s="16">
        <v>0</v>
      </c>
    </row>
    <row r="132" spans="1:9" ht="30">
      <c r="A132" s="22" t="s">
        <v>296</v>
      </c>
      <c r="B132" s="33" t="s">
        <v>298</v>
      </c>
      <c r="C132" s="16">
        <v>0</v>
      </c>
      <c r="D132" s="16">
        <v>0</v>
      </c>
      <c r="E132" s="16">
        <v>0</v>
      </c>
      <c r="F132" s="16">
        <v>0</v>
      </c>
      <c r="G132" s="37">
        <v>0</v>
      </c>
      <c r="H132" s="16">
        <v>0</v>
      </c>
      <c r="I132" s="16">
        <v>0</v>
      </c>
    </row>
    <row r="133" spans="1:9" ht="33.75" customHeight="1">
      <c r="A133" s="31" t="s">
        <v>297</v>
      </c>
      <c r="B133" s="32" t="s">
        <v>299</v>
      </c>
      <c r="C133" s="16">
        <v>0</v>
      </c>
      <c r="D133" s="16">
        <v>0</v>
      </c>
      <c r="E133" s="16">
        <v>0</v>
      </c>
      <c r="F133" s="16">
        <v>0</v>
      </c>
      <c r="G133" s="37">
        <v>1682858</v>
      </c>
      <c r="H133" s="16">
        <v>0</v>
      </c>
      <c r="I133" s="16">
        <v>0</v>
      </c>
    </row>
    <row r="134" spans="1:9" ht="60" customHeight="1">
      <c r="A134" s="31" t="s">
        <v>303</v>
      </c>
      <c r="B134" s="41" t="s">
        <v>305</v>
      </c>
      <c r="C134" s="16">
        <v>0</v>
      </c>
      <c r="D134" s="16">
        <v>0</v>
      </c>
      <c r="E134" s="16">
        <v>0</v>
      </c>
      <c r="F134" s="16">
        <v>0</v>
      </c>
      <c r="G134" s="37">
        <v>250000</v>
      </c>
      <c r="H134" s="16">
        <v>0</v>
      </c>
      <c r="I134" s="16">
        <v>0</v>
      </c>
    </row>
    <row r="135" spans="1:9" ht="77.25" customHeight="1">
      <c r="A135" s="31" t="s">
        <v>304</v>
      </c>
      <c r="B135" s="40" t="s">
        <v>306</v>
      </c>
      <c r="C135" s="16">
        <v>0</v>
      </c>
      <c r="D135" s="16">
        <v>0</v>
      </c>
      <c r="E135" s="16">
        <v>0</v>
      </c>
      <c r="F135" s="16">
        <v>0</v>
      </c>
      <c r="G135" s="37">
        <v>186000</v>
      </c>
      <c r="H135" s="16">
        <v>0</v>
      </c>
      <c r="I135" s="16">
        <v>0</v>
      </c>
    </row>
    <row r="136" spans="1:9" ht="60.75" customHeight="1">
      <c r="A136" s="31" t="s">
        <v>315</v>
      </c>
      <c r="B136" s="41" t="s">
        <v>316</v>
      </c>
      <c r="C136" s="16">
        <v>0</v>
      </c>
      <c r="D136" s="16">
        <v>0</v>
      </c>
      <c r="E136" s="16">
        <v>0</v>
      </c>
      <c r="F136" s="16">
        <v>0</v>
      </c>
      <c r="G136" s="37">
        <v>52500</v>
      </c>
      <c r="H136" s="16">
        <v>0</v>
      </c>
      <c r="I136" s="16">
        <v>0</v>
      </c>
    </row>
    <row r="137" spans="1:9" ht="60.75" customHeight="1">
      <c r="A137" s="31" t="s">
        <v>342</v>
      </c>
      <c r="B137" s="41" t="s">
        <v>343</v>
      </c>
      <c r="C137" s="16">
        <v>0</v>
      </c>
      <c r="D137" s="16">
        <v>0</v>
      </c>
      <c r="E137" s="16">
        <v>0</v>
      </c>
      <c r="F137" s="16">
        <v>0</v>
      </c>
      <c r="G137" s="37">
        <v>814400</v>
      </c>
      <c r="H137" s="16">
        <v>0</v>
      </c>
      <c r="I137" s="16">
        <v>0</v>
      </c>
    </row>
    <row r="138" spans="1:9" ht="39" customHeight="1">
      <c r="A138" s="31" t="s">
        <v>344</v>
      </c>
      <c r="B138" s="46" t="s">
        <v>373</v>
      </c>
      <c r="C138" s="16">
        <v>0</v>
      </c>
      <c r="D138" s="16">
        <v>0</v>
      </c>
      <c r="E138" s="16">
        <v>0</v>
      </c>
      <c r="F138" s="16">
        <v>0</v>
      </c>
      <c r="G138" s="37">
        <v>625000</v>
      </c>
      <c r="H138" s="16">
        <v>0</v>
      </c>
      <c r="I138" s="16">
        <v>0</v>
      </c>
    </row>
    <row r="139" spans="1:9" ht="60.75" customHeight="1">
      <c r="A139" s="31" t="s">
        <v>345</v>
      </c>
      <c r="B139" s="46" t="s">
        <v>372</v>
      </c>
      <c r="C139" s="16">
        <v>0</v>
      </c>
      <c r="D139" s="16">
        <v>0</v>
      </c>
      <c r="E139" s="16">
        <v>0</v>
      </c>
      <c r="F139" s="16">
        <v>0</v>
      </c>
      <c r="G139" s="37">
        <v>42500</v>
      </c>
      <c r="H139" s="16">
        <v>0</v>
      </c>
      <c r="I139" s="16">
        <v>0</v>
      </c>
    </row>
    <row r="140" spans="1:9" ht="60.75" customHeight="1">
      <c r="A140" s="31" t="s">
        <v>346</v>
      </c>
      <c r="B140" s="46" t="s">
        <v>347</v>
      </c>
      <c r="C140" s="16">
        <v>0</v>
      </c>
      <c r="D140" s="16">
        <v>0</v>
      </c>
      <c r="E140" s="16">
        <v>0</v>
      </c>
      <c r="F140" s="16">
        <v>0</v>
      </c>
      <c r="G140" s="37">
        <v>489663.83</v>
      </c>
      <c r="H140" s="16">
        <v>0</v>
      </c>
      <c r="I140" s="16">
        <v>0</v>
      </c>
    </row>
    <row r="141" spans="1:9" ht="47.25" customHeight="1">
      <c r="A141" s="31" t="s">
        <v>348</v>
      </c>
      <c r="B141" s="46" t="s">
        <v>349</v>
      </c>
      <c r="C141" s="16">
        <v>0</v>
      </c>
      <c r="D141" s="16">
        <v>0</v>
      </c>
      <c r="E141" s="16">
        <v>0</v>
      </c>
      <c r="F141" s="16">
        <v>0</v>
      </c>
      <c r="G141" s="37">
        <v>685000</v>
      </c>
      <c r="H141" s="16">
        <v>0</v>
      </c>
      <c r="I141" s="16">
        <v>0</v>
      </c>
    </row>
    <row r="142" spans="1:9" ht="60.75" customHeight="1">
      <c r="A142" s="31" t="s">
        <v>350</v>
      </c>
      <c r="B142" s="46" t="s">
        <v>351</v>
      </c>
      <c r="C142" s="16">
        <v>0</v>
      </c>
      <c r="D142" s="16">
        <v>0</v>
      </c>
      <c r="E142" s="16">
        <v>0</v>
      </c>
      <c r="F142" s="16">
        <v>0</v>
      </c>
      <c r="G142" s="37">
        <v>47500</v>
      </c>
      <c r="H142" s="16">
        <v>0</v>
      </c>
      <c r="I142" s="16">
        <v>0</v>
      </c>
    </row>
    <row r="143" spans="1:9" ht="45" customHeight="1">
      <c r="A143" s="31" t="s">
        <v>352</v>
      </c>
      <c r="B143" s="46" t="s">
        <v>354</v>
      </c>
      <c r="C143" s="16">
        <v>0</v>
      </c>
      <c r="D143" s="16">
        <v>0</v>
      </c>
      <c r="E143" s="16">
        <v>0</v>
      </c>
      <c r="F143" s="16">
        <v>0</v>
      </c>
      <c r="G143" s="37">
        <v>134200</v>
      </c>
      <c r="H143" s="16">
        <v>0</v>
      </c>
      <c r="I143" s="16">
        <v>0</v>
      </c>
    </row>
    <row r="144" spans="1:9" ht="48" customHeight="1">
      <c r="A144" s="31" t="s">
        <v>353</v>
      </c>
      <c r="B144" s="46" t="s">
        <v>355</v>
      </c>
      <c r="C144" s="16">
        <v>0</v>
      </c>
      <c r="D144" s="16">
        <v>0</v>
      </c>
      <c r="E144" s="16">
        <v>0</v>
      </c>
      <c r="F144" s="16">
        <v>0</v>
      </c>
      <c r="G144" s="37">
        <v>1430465.92</v>
      </c>
      <c r="H144" s="16">
        <v>0</v>
      </c>
      <c r="I144" s="16">
        <v>0</v>
      </c>
    </row>
    <row r="145" spans="1:9" ht="78" customHeight="1">
      <c r="A145" s="31" t="s">
        <v>356</v>
      </c>
      <c r="B145" s="46" t="s">
        <v>358</v>
      </c>
      <c r="C145" s="16">
        <v>0</v>
      </c>
      <c r="D145" s="16">
        <v>0</v>
      </c>
      <c r="E145" s="16">
        <v>0</v>
      </c>
      <c r="F145" s="16">
        <v>0</v>
      </c>
      <c r="G145" s="37">
        <v>265000</v>
      </c>
      <c r="H145" s="16">
        <v>0</v>
      </c>
      <c r="I145" s="16">
        <v>0</v>
      </c>
    </row>
    <row r="146" spans="1:9" ht="96.75" customHeight="1">
      <c r="A146" s="31" t="s">
        <v>357</v>
      </c>
      <c r="B146" s="46" t="s">
        <v>374</v>
      </c>
      <c r="C146" s="16">
        <v>0</v>
      </c>
      <c r="D146" s="16">
        <v>0</v>
      </c>
      <c r="E146" s="16">
        <v>0</v>
      </c>
      <c r="F146" s="16">
        <v>0</v>
      </c>
      <c r="G146" s="37">
        <v>1032000</v>
      </c>
      <c r="H146" s="16">
        <v>0</v>
      </c>
      <c r="I146" s="16">
        <v>0</v>
      </c>
    </row>
    <row r="147" spans="1:9" ht="96.75" customHeight="1">
      <c r="A147" s="31" t="s">
        <v>375</v>
      </c>
      <c r="B147" s="46" t="s">
        <v>377</v>
      </c>
      <c r="C147" s="16">
        <v>0</v>
      </c>
      <c r="D147" s="16">
        <v>0</v>
      </c>
      <c r="E147" s="16">
        <v>0</v>
      </c>
      <c r="F147" s="16">
        <v>0</v>
      </c>
      <c r="G147" s="37">
        <v>314000</v>
      </c>
      <c r="H147" s="16">
        <v>0</v>
      </c>
      <c r="I147" s="16">
        <v>0</v>
      </c>
    </row>
    <row r="148" spans="1:9" ht="37.5" customHeight="1">
      <c r="A148" s="31" t="s">
        <v>376</v>
      </c>
      <c r="B148" s="46" t="s">
        <v>369</v>
      </c>
      <c r="C148" s="16">
        <v>0</v>
      </c>
      <c r="D148" s="16">
        <v>0</v>
      </c>
      <c r="E148" s="16">
        <v>0</v>
      </c>
      <c r="F148" s="16">
        <v>0</v>
      </c>
      <c r="G148" s="37">
        <v>248000</v>
      </c>
      <c r="H148" s="16">
        <v>0</v>
      </c>
      <c r="I148" s="16">
        <v>0</v>
      </c>
    </row>
    <row r="149" spans="1:9" ht="102" customHeight="1">
      <c r="A149" s="24" t="s">
        <v>183</v>
      </c>
      <c r="B149" s="3" t="s">
        <v>184</v>
      </c>
      <c r="C149" s="18">
        <f>C150+C151+C152</f>
        <v>0</v>
      </c>
      <c r="D149" s="18">
        <f t="shared" ref="D149:I149" si="16">D150+D151+D152</f>
        <v>0</v>
      </c>
      <c r="E149" s="18">
        <f t="shared" si="16"/>
        <v>0</v>
      </c>
      <c r="F149" s="18">
        <f t="shared" si="16"/>
        <v>18842193.91</v>
      </c>
      <c r="G149" s="21">
        <f t="shared" si="16"/>
        <v>0</v>
      </c>
      <c r="H149" s="18">
        <f t="shared" si="16"/>
        <v>0</v>
      </c>
      <c r="I149" s="18">
        <f t="shared" si="16"/>
        <v>0</v>
      </c>
    </row>
    <row r="150" spans="1:9" ht="90">
      <c r="A150" s="22" t="s">
        <v>185</v>
      </c>
      <c r="B150" s="14" t="s">
        <v>186</v>
      </c>
      <c r="C150" s="16">
        <v>0</v>
      </c>
      <c r="D150" s="16">
        <v>0</v>
      </c>
      <c r="E150" s="16">
        <v>0</v>
      </c>
      <c r="F150" s="16">
        <v>37356.800000000003</v>
      </c>
      <c r="G150" s="19">
        <v>0</v>
      </c>
      <c r="H150" s="16">
        <v>0</v>
      </c>
      <c r="I150" s="16">
        <v>0</v>
      </c>
    </row>
    <row r="151" spans="1:9" ht="90">
      <c r="A151" s="22" t="s">
        <v>187</v>
      </c>
      <c r="B151" s="2" t="s">
        <v>188</v>
      </c>
      <c r="C151" s="16">
        <v>0</v>
      </c>
      <c r="D151" s="16">
        <v>0</v>
      </c>
      <c r="E151" s="16">
        <v>0</v>
      </c>
      <c r="F151" s="16">
        <v>24000</v>
      </c>
      <c r="G151" s="19">
        <v>0</v>
      </c>
      <c r="H151" s="16">
        <v>0</v>
      </c>
      <c r="I151" s="16">
        <v>0</v>
      </c>
    </row>
    <row r="152" spans="1:9" ht="72" customHeight="1">
      <c r="A152" s="22" t="s">
        <v>189</v>
      </c>
      <c r="B152" s="2" t="s">
        <v>190</v>
      </c>
      <c r="C152" s="16">
        <v>0</v>
      </c>
      <c r="D152" s="16">
        <v>0</v>
      </c>
      <c r="E152" s="16">
        <v>0</v>
      </c>
      <c r="F152" s="16">
        <v>18780837.109999999</v>
      </c>
      <c r="G152" s="19">
        <v>0</v>
      </c>
      <c r="H152" s="16">
        <v>0</v>
      </c>
      <c r="I152" s="16">
        <v>0</v>
      </c>
    </row>
    <row r="153" spans="1:9" ht="72">
      <c r="A153" s="23" t="s">
        <v>191</v>
      </c>
      <c r="B153" s="11" t="s">
        <v>278</v>
      </c>
      <c r="C153" s="17">
        <f t="shared" ref="C153:H153" si="17">C154+C158+C177+C187</f>
        <v>23088123</v>
      </c>
      <c r="D153" s="17">
        <f t="shared" si="17"/>
        <v>35761608.390000001</v>
      </c>
      <c r="E153" s="17">
        <f t="shared" si="17"/>
        <v>58693749.369999997</v>
      </c>
      <c r="F153" s="17">
        <f t="shared" si="17"/>
        <v>58447754.32</v>
      </c>
      <c r="G153" s="20">
        <f t="shared" si="17"/>
        <v>34610401.07</v>
      </c>
      <c r="H153" s="17">
        <f t="shared" si="17"/>
        <v>0</v>
      </c>
      <c r="I153" s="17">
        <v>0</v>
      </c>
    </row>
    <row r="154" spans="1:9" ht="57.75">
      <c r="A154" s="22" t="s">
        <v>192</v>
      </c>
      <c r="B154" s="3" t="s">
        <v>193</v>
      </c>
      <c r="C154" s="18">
        <f>C155+C156+C157</f>
        <v>1703518</v>
      </c>
      <c r="D154" s="18">
        <f t="shared" ref="D154:G154" si="18">D155+D156+D157</f>
        <v>2079387.08</v>
      </c>
      <c r="E154" s="18">
        <f t="shared" si="18"/>
        <v>2268727.33</v>
      </c>
      <c r="F154" s="18">
        <f t="shared" si="18"/>
        <v>2501743.08</v>
      </c>
      <c r="G154" s="21">
        <f t="shared" si="18"/>
        <v>7560078.0099999998</v>
      </c>
      <c r="H154" s="18">
        <v>0</v>
      </c>
      <c r="I154" s="18">
        <v>0</v>
      </c>
    </row>
    <row r="155" spans="1:9" ht="60">
      <c r="A155" s="22" t="s">
        <v>194</v>
      </c>
      <c r="B155" s="2" t="s">
        <v>195</v>
      </c>
      <c r="C155" s="16">
        <v>1700295</v>
      </c>
      <c r="D155" s="16">
        <v>2076000</v>
      </c>
      <c r="E155" s="16">
        <v>2265340.25</v>
      </c>
      <c r="F155" s="16">
        <v>2498356</v>
      </c>
      <c r="G155" s="19">
        <v>0</v>
      </c>
      <c r="H155" s="16">
        <v>0</v>
      </c>
      <c r="I155" s="16">
        <v>0</v>
      </c>
    </row>
    <row r="156" spans="1:9" ht="60">
      <c r="A156" s="22" t="s">
        <v>196</v>
      </c>
      <c r="B156" s="2" t="s">
        <v>197</v>
      </c>
      <c r="C156" s="16">
        <v>0</v>
      </c>
      <c r="D156" s="16">
        <v>0</v>
      </c>
      <c r="E156" s="16">
        <v>0</v>
      </c>
      <c r="F156" s="16">
        <v>0</v>
      </c>
      <c r="G156" s="19">
        <v>7556690.9299999997</v>
      </c>
      <c r="H156" s="19">
        <v>0</v>
      </c>
      <c r="I156" s="16">
        <v>0</v>
      </c>
    </row>
    <row r="157" spans="1:9" ht="105">
      <c r="A157" s="22" t="s">
        <v>198</v>
      </c>
      <c r="B157" s="2" t="s">
        <v>199</v>
      </c>
      <c r="C157" s="16">
        <v>3223</v>
      </c>
      <c r="D157" s="16">
        <v>3387.08</v>
      </c>
      <c r="E157" s="16">
        <v>3387.08</v>
      </c>
      <c r="F157" s="16">
        <v>3387.08</v>
      </c>
      <c r="G157" s="19">
        <v>3387.08</v>
      </c>
      <c r="H157" s="16">
        <v>0</v>
      </c>
      <c r="I157" s="16">
        <v>0</v>
      </c>
    </row>
    <row r="158" spans="1:9" ht="55.5" customHeight="1">
      <c r="A158" s="22" t="s">
        <v>200</v>
      </c>
      <c r="B158" s="3" t="s">
        <v>201</v>
      </c>
      <c r="C158" s="18">
        <f>C159+C160+C161+C168+C175+C176+C187</f>
        <v>21384605</v>
      </c>
      <c r="D158" s="18">
        <f t="shared" ref="D158:F158" si="19">D159+D160+D161+D168+D175+D176</f>
        <v>30651917.310000002</v>
      </c>
      <c r="E158" s="18">
        <f t="shared" si="19"/>
        <v>49344714.009999998</v>
      </c>
      <c r="F158" s="18">
        <f t="shared" si="19"/>
        <v>52930859.730000004</v>
      </c>
      <c r="G158" s="21">
        <f>G159+G160+G161+G168+G175+G176</f>
        <v>23578723.359999999</v>
      </c>
      <c r="H158" s="18">
        <v>0</v>
      </c>
      <c r="I158" s="18">
        <v>0</v>
      </c>
    </row>
    <row r="159" spans="1:9" ht="60">
      <c r="A159" s="22" t="s">
        <v>202</v>
      </c>
      <c r="B159" s="2" t="s">
        <v>203</v>
      </c>
      <c r="C159" s="16">
        <v>8758928.2100000009</v>
      </c>
      <c r="D159" s="16">
        <v>16378337.310000001</v>
      </c>
      <c r="E159" s="16">
        <v>27550802.629999999</v>
      </c>
      <c r="F159" s="16">
        <v>35558812.5</v>
      </c>
      <c r="G159" s="19">
        <v>11358430.279999999</v>
      </c>
      <c r="H159" s="16">
        <v>0</v>
      </c>
      <c r="I159" s="16">
        <v>0</v>
      </c>
    </row>
    <row r="160" spans="1:9" ht="75">
      <c r="A160" s="22" t="s">
        <v>204</v>
      </c>
      <c r="B160" s="2" t="s">
        <v>205</v>
      </c>
      <c r="C160" s="16">
        <v>0</v>
      </c>
      <c r="D160" s="16">
        <v>0</v>
      </c>
      <c r="E160" s="16">
        <v>0</v>
      </c>
      <c r="F160" s="16">
        <v>0</v>
      </c>
      <c r="G160" s="19">
        <v>0</v>
      </c>
      <c r="H160" s="16">
        <v>0</v>
      </c>
      <c r="I160" s="16">
        <v>0</v>
      </c>
    </row>
    <row r="161" spans="1:9" ht="60">
      <c r="A161" s="22" t="s">
        <v>206</v>
      </c>
      <c r="B161" s="2" t="s">
        <v>207</v>
      </c>
      <c r="C161" s="16">
        <f>C162+C163+C164+C165+C166+C167</f>
        <v>3873023</v>
      </c>
      <c r="D161" s="16">
        <f t="shared" ref="D161:G161" si="20">D162+D163+D164+D165+D166+D167</f>
        <v>5383216</v>
      </c>
      <c r="E161" s="16">
        <f t="shared" si="20"/>
        <v>5855613.9300000006</v>
      </c>
      <c r="F161" s="16">
        <f t="shared" si="20"/>
        <v>6252920</v>
      </c>
      <c r="G161" s="19">
        <f t="shared" si="20"/>
        <v>6563178</v>
      </c>
      <c r="H161" s="16">
        <v>0</v>
      </c>
      <c r="I161" s="16">
        <v>0</v>
      </c>
    </row>
    <row r="162" spans="1:9">
      <c r="A162" s="22" t="s">
        <v>208</v>
      </c>
      <c r="B162" s="2" t="s">
        <v>103</v>
      </c>
      <c r="C162" s="16">
        <v>905894</v>
      </c>
      <c r="D162" s="16">
        <v>1302400</v>
      </c>
      <c r="E162" s="16">
        <v>1622472.99</v>
      </c>
      <c r="F162" s="16">
        <v>1318152</v>
      </c>
      <c r="G162" s="19">
        <v>1503330</v>
      </c>
      <c r="H162" s="16">
        <v>0</v>
      </c>
      <c r="I162" s="16">
        <v>0</v>
      </c>
    </row>
    <row r="163" spans="1:9">
      <c r="A163" s="22" t="s">
        <v>209</v>
      </c>
      <c r="B163" s="2" t="s">
        <v>104</v>
      </c>
      <c r="C163" s="16">
        <v>393671</v>
      </c>
      <c r="D163" s="16">
        <v>946267</v>
      </c>
      <c r="E163" s="16">
        <v>453012</v>
      </c>
      <c r="F163" s="16">
        <v>500470</v>
      </c>
      <c r="G163" s="19">
        <v>582584</v>
      </c>
      <c r="H163" s="16">
        <v>0</v>
      </c>
      <c r="I163" s="16">
        <v>0</v>
      </c>
    </row>
    <row r="164" spans="1:9">
      <c r="A164" s="22" t="s">
        <v>210</v>
      </c>
      <c r="B164" s="2" t="s">
        <v>105</v>
      </c>
      <c r="C164" s="16">
        <v>416673</v>
      </c>
      <c r="D164" s="16">
        <v>519320</v>
      </c>
      <c r="E164" s="16">
        <v>676930</v>
      </c>
      <c r="F164" s="16">
        <v>741443</v>
      </c>
      <c r="G164" s="19">
        <v>628743</v>
      </c>
      <c r="H164" s="16">
        <v>0</v>
      </c>
      <c r="I164" s="16">
        <v>0</v>
      </c>
    </row>
    <row r="165" spans="1:9">
      <c r="A165" s="22" t="s">
        <v>211</v>
      </c>
      <c r="B165" s="2" t="s">
        <v>106</v>
      </c>
      <c r="C165" s="16">
        <v>978188</v>
      </c>
      <c r="D165" s="16">
        <v>906314</v>
      </c>
      <c r="E165" s="16">
        <v>1321322.3500000001</v>
      </c>
      <c r="F165" s="16">
        <v>1457938</v>
      </c>
      <c r="G165" s="19">
        <v>1940254</v>
      </c>
      <c r="H165" s="16">
        <v>0</v>
      </c>
      <c r="I165" s="16">
        <v>0</v>
      </c>
    </row>
    <row r="166" spans="1:9">
      <c r="A166" s="22" t="s">
        <v>212</v>
      </c>
      <c r="B166" s="2" t="s">
        <v>107</v>
      </c>
      <c r="C166" s="16">
        <v>574764</v>
      </c>
      <c r="D166" s="16">
        <v>826447</v>
      </c>
      <c r="E166" s="16">
        <v>745252.59</v>
      </c>
      <c r="F166" s="16">
        <v>959515</v>
      </c>
      <c r="G166" s="19">
        <v>1060157</v>
      </c>
      <c r="H166" s="16">
        <v>0</v>
      </c>
      <c r="I166" s="16">
        <v>0</v>
      </c>
    </row>
    <row r="167" spans="1:9">
      <c r="A167" s="22" t="s">
        <v>213</v>
      </c>
      <c r="B167" s="2" t="s">
        <v>108</v>
      </c>
      <c r="C167" s="16">
        <v>603833</v>
      </c>
      <c r="D167" s="16">
        <v>882468</v>
      </c>
      <c r="E167" s="16">
        <v>1036624</v>
      </c>
      <c r="F167" s="16">
        <v>1275402</v>
      </c>
      <c r="G167" s="19">
        <v>848110</v>
      </c>
      <c r="H167" s="16">
        <v>0</v>
      </c>
      <c r="I167" s="16">
        <v>0</v>
      </c>
    </row>
    <row r="168" spans="1:9" ht="168" customHeight="1">
      <c r="A168" s="22" t="s">
        <v>214</v>
      </c>
      <c r="B168" s="2" t="s">
        <v>215</v>
      </c>
      <c r="C168" s="16">
        <f>C169+C170+C171+C172+C173+C174</f>
        <v>985374.79</v>
      </c>
      <c r="D168" s="16">
        <f t="shared" ref="D168:I168" si="21">D169+D170+D171+D172+D173+D174</f>
        <v>791599</v>
      </c>
      <c r="E168" s="16">
        <f t="shared" si="21"/>
        <v>786782.3</v>
      </c>
      <c r="F168" s="16">
        <f t="shared" si="21"/>
        <v>1018117.13</v>
      </c>
      <c r="G168" s="19">
        <f t="shared" si="21"/>
        <v>4141963.56</v>
      </c>
      <c r="H168" s="16">
        <f t="shared" si="21"/>
        <v>0</v>
      </c>
      <c r="I168" s="16">
        <f t="shared" si="21"/>
        <v>0</v>
      </c>
    </row>
    <row r="169" spans="1:9">
      <c r="A169" s="22" t="s">
        <v>216</v>
      </c>
      <c r="B169" s="2" t="s">
        <v>107</v>
      </c>
      <c r="C169" s="16">
        <v>172805</v>
      </c>
      <c r="D169" s="16">
        <v>179717</v>
      </c>
      <c r="E169" s="16">
        <v>163661.65</v>
      </c>
      <c r="F169" s="16">
        <v>163670</v>
      </c>
      <c r="G169" s="19">
        <v>500000</v>
      </c>
      <c r="H169" s="16">
        <v>0</v>
      </c>
      <c r="I169" s="16">
        <v>0</v>
      </c>
    </row>
    <row r="170" spans="1:9">
      <c r="A170" s="22" t="s">
        <v>217</v>
      </c>
      <c r="B170" s="2" t="s">
        <v>106</v>
      </c>
      <c r="C170" s="16">
        <v>218328</v>
      </c>
      <c r="D170" s="16">
        <v>0</v>
      </c>
      <c r="E170" s="16">
        <v>185461</v>
      </c>
      <c r="F170" s="16">
        <v>185500</v>
      </c>
      <c r="G170" s="19">
        <v>600000</v>
      </c>
      <c r="H170" s="16">
        <v>0</v>
      </c>
      <c r="I170" s="16">
        <v>0</v>
      </c>
    </row>
    <row r="171" spans="1:9">
      <c r="A171" s="22" t="s">
        <v>218</v>
      </c>
      <c r="B171" s="2" t="s">
        <v>105</v>
      </c>
      <c r="C171" s="16">
        <v>138173</v>
      </c>
      <c r="D171" s="16">
        <v>143700</v>
      </c>
      <c r="E171" s="16">
        <v>177289</v>
      </c>
      <c r="F171" s="16">
        <v>89536</v>
      </c>
      <c r="G171" s="19">
        <v>794300</v>
      </c>
      <c r="H171" s="16">
        <v>0</v>
      </c>
      <c r="I171" s="16">
        <v>0</v>
      </c>
    </row>
    <row r="172" spans="1:9">
      <c r="A172" s="22" t="s">
        <v>219</v>
      </c>
      <c r="B172" s="2" t="s">
        <v>103</v>
      </c>
      <c r="C172" s="16">
        <v>179791</v>
      </c>
      <c r="D172" s="16">
        <v>180853</v>
      </c>
      <c r="E172" s="16">
        <v>245422.65</v>
      </c>
      <c r="F172" s="16">
        <v>224411.13</v>
      </c>
      <c r="G172" s="19">
        <v>329663.56</v>
      </c>
      <c r="H172" s="16">
        <v>0</v>
      </c>
      <c r="I172" s="16">
        <v>0</v>
      </c>
    </row>
    <row r="173" spans="1:9">
      <c r="A173" s="22" t="s">
        <v>220</v>
      </c>
      <c r="B173" s="2" t="s">
        <v>108</v>
      </c>
      <c r="C173" s="16">
        <v>276277.78999999998</v>
      </c>
      <c r="D173" s="16">
        <v>287329</v>
      </c>
      <c r="E173" s="16">
        <v>14948</v>
      </c>
      <c r="F173" s="16">
        <v>355000</v>
      </c>
      <c r="G173" s="19">
        <v>1918000</v>
      </c>
      <c r="H173" s="16">
        <v>0</v>
      </c>
      <c r="I173" s="16">
        <v>0</v>
      </c>
    </row>
    <row r="174" spans="1:9">
      <c r="A174" s="22" t="s">
        <v>221</v>
      </c>
      <c r="B174" s="2" t="s">
        <v>104</v>
      </c>
      <c r="C174" s="16">
        <v>0</v>
      </c>
      <c r="D174" s="16">
        <v>0</v>
      </c>
      <c r="E174" s="16">
        <v>0</v>
      </c>
      <c r="F174" s="16">
        <v>0</v>
      </c>
      <c r="G174" s="19">
        <v>0</v>
      </c>
      <c r="H174" s="16">
        <v>0</v>
      </c>
      <c r="I174" s="16">
        <v>0</v>
      </c>
    </row>
    <row r="175" spans="1:9" ht="105.75" customHeight="1">
      <c r="A175" s="22" t="s">
        <v>222</v>
      </c>
      <c r="B175" s="2" t="s">
        <v>223</v>
      </c>
      <c r="C175" s="16">
        <v>77672.789999999994</v>
      </c>
      <c r="D175" s="16">
        <v>98765</v>
      </c>
      <c r="E175" s="16">
        <v>151515.15</v>
      </c>
      <c r="F175" s="16">
        <v>101010.1</v>
      </c>
      <c r="G175" s="19">
        <v>15151.52</v>
      </c>
      <c r="H175" s="16">
        <v>0</v>
      </c>
      <c r="I175" s="16">
        <v>0</v>
      </c>
    </row>
    <row r="176" spans="1:9" ht="75">
      <c r="A176" s="22" t="s">
        <v>224</v>
      </c>
      <c r="B176" s="2" t="s">
        <v>225</v>
      </c>
      <c r="C176" s="16">
        <v>7689606.21</v>
      </c>
      <c r="D176" s="16">
        <v>8000000</v>
      </c>
      <c r="E176" s="16">
        <v>15000000</v>
      </c>
      <c r="F176" s="16">
        <v>10000000</v>
      </c>
      <c r="G176" s="19">
        <v>1500000</v>
      </c>
      <c r="H176" s="16">
        <v>0</v>
      </c>
      <c r="I176" s="16">
        <v>0</v>
      </c>
    </row>
    <row r="177" spans="1:9" ht="57.75">
      <c r="A177" s="22" t="s">
        <v>226</v>
      </c>
      <c r="B177" s="3" t="s">
        <v>227</v>
      </c>
      <c r="C177" s="18">
        <f>C178+C179+C180+C181+C182+C183+C184+C186</f>
        <v>0</v>
      </c>
      <c r="D177" s="18">
        <f>D178+D179+D180+D181+D182+D183+D184+D186</f>
        <v>3030304</v>
      </c>
      <c r="E177" s="18">
        <f>E178+E179+E180+E181+E182+E183+E184+E186</f>
        <v>3030303.03</v>
      </c>
      <c r="F177" s="18">
        <f>F178+F179+F180+F181+F182+F183+F184+F186</f>
        <v>3015151.5100000002</v>
      </c>
      <c r="G177" s="21">
        <f>G178+G179+G180+G181+G182+G183+G184+G185+G186</f>
        <v>3471599.7</v>
      </c>
      <c r="H177" s="18">
        <f>H178+H179+H180+H181+H182+H183+H184+H186</f>
        <v>0</v>
      </c>
      <c r="I177" s="18">
        <f>I178+I179+I180+I181+I182+I183+I184+I186</f>
        <v>0</v>
      </c>
    </row>
    <row r="178" spans="1:9" ht="64.5" customHeight="1">
      <c r="A178" s="22" t="s">
        <v>228</v>
      </c>
      <c r="B178" s="2" t="s">
        <v>229</v>
      </c>
      <c r="C178" s="16">
        <v>0</v>
      </c>
      <c r="D178" s="16">
        <v>3000000</v>
      </c>
      <c r="E178" s="16">
        <v>0</v>
      </c>
      <c r="F178" s="16">
        <v>0</v>
      </c>
      <c r="G178" s="19">
        <v>0</v>
      </c>
      <c r="H178" s="16">
        <v>0</v>
      </c>
      <c r="I178" s="16">
        <v>0</v>
      </c>
    </row>
    <row r="179" spans="1:9" ht="61.5" customHeight="1">
      <c r="A179" s="22" t="s">
        <v>230</v>
      </c>
      <c r="B179" s="2" t="s">
        <v>231</v>
      </c>
      <c r="C179" s="16">
        <v>0</v>
      </c>
      <c r="D179" s="16">
        <v>30304</v>
      </c>
      <c r="E179" s="16">
        <v>0</v>
      </c>
      <c r="F179" s="16">
        <v>0</v>
      </c>
      <c r="G179" s="19">
        <v>0</v>
      </c>
      <c r="H179" s="16">
        <v>0</v>
      </c>
      <c r="I179" s="16">
        <v>0</v>
      </c>
    </row>
    <row r="180" spans="1:9" ht="90">
      <c r="A180" s="22" t="s">
        <v>232</v>
      </c>
      <c r="B180" s="2" t="s">
        <v>233</v>
      </c>
      <c r="C180" s="16">
        <v>0</v>
      </c>
      <c r="D180" s="16">
        <v>0</v>
      </c>
      <c r="E180" s="16">
        <v>3000000</v>
      </c>
      <c r="F180" s="16">
        <v>0</v>
      </c>
      <c r="G180" s="19">
        <v>0</v>
      </c>
      <c r="H180" s="16">
        <v>0</v>
      </c>
      <c r="I180" s="16">
        <v>0</v>
      </c>
    </row>
    <row r="181" spans="1:9" ht="90">
      <c r="A181" s="22" t="s">
        <v>234</v>
      </c>
      <c r="B181" s="2" t="s">
        <v>235</v>
      </c>
      <c r="C181" s="16">
        <v>0</v>
      </c>
      <c r="D181" s="16">
        <v>0</v>
      </c>
      <c r="E181" s="16">
        <v>30303.03</v>
      </c>
      <c r="F181" s="16">
        <v>0</v>
      </c>
      <c r="G181" s="19">
        <v>0</v>
      </c>
      <c r="H181" s="16">
        <v>0</v>
      </c>
      <c r="I181" s="16">
        <v>0</v>
      </c>
    </row>
    <row r="182" spans="1:9" ht="90">
      <c r="A182" s="22" t="s">
        <v>236</v>
      </c>
      <c r="B182" s="2" t="s">
        <v>240</v>
      </c>
      <c r="C182" s="16">
        <v>0</v>
      </c>
      <c r="D182" s="16">
        <v>0</v>
      </c>
      <c r="E182" s="16">
        <v>0</v>
      </c>
      <c r="F182" s="16">
        <v>2984999.99</v>
      </c>
      <c r="G182" s="19">
        <v>0</v>
      </c>
      <c r="H182" s="16">
        <v>0</v>
      </c>
      <c r="I182" s="16">
        <v>0</v>
      </c>
    </row>
    <row r="183" spans="1:9" ht="90">
      <c r="A183" s="22" t="s">
        <v>237</v>
      </c>
      <c r="B183" s="2" t="s">
        <v>242</v>
      </c>
      <c r="C183" s="16">
        <v>0</v>
      </c>
      <c r="D183" s="16">
        <v>0</v>
      </c>
      <c r="E183" s="16">
        <v>0</v>
      </c>
      <c r="F183" s="16">
        <v>30151.52</v>
      </c>
      <c r="G183" s="19">
        <v>0</v>
      </c>
      <c r="H183" s="16">
        <v>0</v>
      </c>
      <c r="I183" s="16">
        <v>0</v>
      </c>
    </row>
    <row r="184" spans="1:9" ht="88.5" customHeight="1">
      <c r="A184" s="22" t="s">
        <v>239</v>
      </c>
      <c r="B184" s="2" t="s">
        <v>335</v>
      </c>
      <c r="C184" s="16">
        <v>0</v>
      </c>
      <c r="D184" s="16">
        <v>0</v>
      </c>
      <c r="E184" s="16">
        <v>0</v>
      </c>
      <c r="F184" s="16">
        <v>0</v>
      </c>
      <c r="G184" s="19">
        <v>471599.7</v>
      </c>
      <c r="H184" s="16">
        <v>0</v>
      </c>
      <c r="I184" s="16">
        <v>0</v>
      </c>
    </row>
    <row r="185" spans="1:9" ht="88.5" customHeight="1">
      <c r="A185" s="22" t="s">
        <v>241</v>
      </c>
      <c r="B185" s="2" t="s">
        <v>336</v>
      </c>
      <c r="C185" s="16">
        <v>0</v>
      </c>
      <c r="D185" s="16">
        <v>0</v>
      </c>
      <c r="E185" s="16">
        <v>0</v>
      </c>
      <c r="F185" s="16">
        <v>0</v>
      </c>
      <c r="G185" s="19">
        <v>3000000</v>
      </c>
      <c r="H185" s="16">
        <v>0</v>
      </c>
      <c r="I185" s="16">
        <v>0</v>
      </c>
    </row>
    <row r="186" spans="1:9" ht="90">
      <c r="A186" s="22" t="s">
        <v>334</v>
      </c>
      <c r="B186" s="2" t="s">
        <v>238</v>
      </c>
      <c r="C186" s="16">
        <v>0</v>
      </c>
      <c r="D186" s="16">
        <v>0</v>
      </c>
      <c r="E186" s="16">
        <v>0</v>
      </c>
      <c r="F186" s="16">
        <v>0</v>
      </c>
      <c r="G186" s="19">
        <v>0</v>
      </c>
      <c r="H186" s="16">
        <v>0</v>
      </c>
      <c r="I186" s="16">
        <v>0</v>
      </c>
    </row>
    <row r="187" spans="1:9" ht="43.5">
      <c r="A187" s="24" t="s">
        <v>291</v>
      </c>
      <c r="B187" s="3" t="s">
        <v>243</v>
      </c>
      <c r="C187" s="18">
        <f>C188+C189+C190+C191</f>
        <v>0</v>
      </c>
      <c r="D187" s="18">
        <f t="shared" ref="D187:I187" si="22">D188+D189+D190+D191</f>
        <v>0</v>
      </c>
      <c r="E187" s="18">
        <f t="shared" si="22"/>
        <v>4050005</v>
      </c>
      <c r="F187" s="18">
        <f t="shared" si="22"/>
        <v>0</v>
      </c>
      <c r="G187" s="21">
        <f t="shared" si="22"/>
        <v>0</v>
      </c>
      <c r="H187" s="18">
        <f t="shared" si="22"/>
        <v>0</v>
      </c>
      <c r="I187" s="18">
        <f t="shared" si="22"/>
        <v>0</v>
      </c>
    </row>
    <row r="188" spans="1:9" ht="30">
      <c r="A188" s="22" t="s">
        <v>244</v>
      </c>
      <c r="B188" s="2" t="s">
        <v>245</v>
      </c>
      <c r="C188" s="16">
        <v>0</v>
      </c>
      <c r="D188" s="16">
        <v>0</v>
      </c>
      <c r="E188" s="16">
        <v>24000</v>
      </c>
      <c r="F188" s="16">
        <v>0</v>
      </c>
      <c r="G188" s="19">
        <v>0</v>
      </c>
      <c r="H188" s="16">
        <v>0</v>
      </c>
      <c r="I188" s="16">
        <v>0</v>
      </c>
    </row>
    <row r="189" spans="1:9" ht="75">
      <c r="A189" s="22" t="s">
        <v>246</v>
      </c>
      <c r="B189" s="2" t="s">
        <v>247</v>
      </c>
      <c r="C189" s="16">
        <v>0</v>
      </c>
      <c r="D189" s="16">
        <v>0</v>
      </c>
      <c r="E189" s="16">
        <v>3981520</v>
      </c>
      <c r="F189" s="16">
        <v>0</v>
      </c>
      <c r="G189" s="19">
        <v>0</v>
      </c>
      <c r="H189" s="16">
        <v>0</v>
      </c>
      <c r="I189" s="16">
        <v>0</v>
      </c>
    </row>
    <row r="190" spans="1:9" ht="75">
      <c r="A190" s="22" t="s">
        <v>248</v>
      </c>
      <c r="B190" s="2" t="s">
        <v>249</v>
      </c>
      <c r="C190" s="16">
        <v>0</v>
      </c>
      <c r="D190" s="16">
        <v>0</v>
      </c>
      <c r="E190" s="16">
        <v>44485</v>
      </c>
      <c r="F190" s="16">
        <v>0</v>
      </c>
      <c r="G190" s="19">
        <v>0</v>
      </c>
      <c r="H190" s="16">
        <v>0</v>
      </c>
      <c r="I190" s="16">
        <v>0</v>
      </c>
    </row>
    <row r="191" spans="1:9" ht="90" hidden="1">
      <c r="A191" s="22" t="s">
        <v>250</v>
      </c>
      <c r="B191" s="2" t="s">
        <v>251</v>
      </c>
      <c r="C191" s="16">
        <v>0</v>
      </c>
      <c r="D191" s="16">
        <v>0</v>
      </c>
      <c r="E191" s="16">
        <v>0</v>
      </c>
      <c r="F191" s="16">
        <v>0</v>
      </c>
      <c r="G191" s="19">
        <v>0</v>
      </c>
      <c r="H191" s="16">
        <v>0</v>
      </c>
      <c r="I191" s="16">
        <v>0</v>
      </c>
    </row>
    <row r="192" spans="1:9" ht="48" customHeight="1">
      <c r="A192" s="23" t="s">
        <v>252</v>
      </c>
      <c r="B192" s="11" t="s">
        <v>290</v>
      </c>
      <c r="C192" s="17">
        <f>C193+C194+C198</f>
        <v>232000</v>
      </c>
      <c r="D192" s="17">
        <f t="shared" ref="D192:I192" si="23">D193+D194+D198</f>
        <v>0</v>
      </c>
      <c r="E192" s="17">
        <f t="shared" si="23"/>
        <v>0</v>
      </c>
      <c r="F192" s="17">
        <f t="shared" si="23"/>
        <v>0</v>
      </c>
      <c r="G192" s="20">
        <f t="shared" si="23"/>
        <v>4158000</v>
      </c>
      <c r="H192" s="17">
        <f t="shared" si="23"/>
        <v>0</v>
      </c>
      <c r="I192" s="17">
        <f t="shared" si="23"/>
        <v>0</v>
      </c>
    </row>
    <row r="193" spans="1:9" ht="75">
      <c r="A193" s="22" t="s">
        <v>253</v>
      </c>
      <c r="B193" s="2" t="s">
        <v>254</v>
      </c>
      <c r="C193" s="16">
        <v>232000</v>
      </c>
      <c r="D193" s="16">
        <v>0</v>
      </c>
      <c r="E193" s="16">
        <v>0</v>
      </c>
      <c r="F193" s="16">
        <v>0</v>
      </c>
      <c r="G193" s="19">
        <v>0</v>
      </c>
      <c r="H193" s="16">
        <v>0</v>
      </c>
      <c r="I193" s="16">
        <v>0</v>
      </c>
    </row>
    <row r="194" spans="1:9" ht="49.5" customHeight="1">
      <c r="A194" s="22" t="s">
        <v>255</v>
      </c>
      <c r="B194" s="2" t="s">
        <v>256</v>
      </c>
      <c r="C194" s="16">
        <v>0</v>
      </c>
      <c r="D194" s="16">
        <v>0</v>
      </c>
      <c r="E194" s="16">
        <v>0</v>
      </c>
      <c r="F194" s="16">
        <v>0</v>
      </c>
      <c r="G194" s="19">
        <f>G195+G196+G197</f>
        <v>4158000</v>
      </c>
      <c r="H194" s="16">
        <v>0</v>
      </c>
      <c r="I194" s="16">
        <v>0</v>
      </c>
    </row>
    <row r="195" spans="1:9" ht="45" hidden="1">
      <c r="A195" s="22" t="s">
        <v>288</v>
      </c>
      <c r="B195" s="2" t="s">
        <v>257</v>
      </c>
      <c r="C195" s="16">
        <v>0</v>
      </c>
      <c r="D195" s="16">
        <v>0</v>
      </c>
      <c r="E195" s="16">
        <v>0</v>
      </c>
      <c r="F195" s="16">
        <v>0</v>
      </c>
      <c r="G195" s="19">
        <v>0</v>
      </c>
      <c r="H195" s="16">
        <v>0</v>
      </c>
      <c r="I195" s="16">
        <v>0</v>
      </c>
    </row>
    <row r="196" spans="1:9" ht="45" hidden="1">
      <c r="A196" s="22" t="s">
        <v>289</v>
      </c>
      <c r="B196" s="2" t="s">
        <v>258</v>
      </c>
      <c r="C196" s="16">
        <v>0</v>
      </c>
      <c r="D196" s="16">
        <v>0</v>
      </c>
      <c r="E196" s="16">
        <v>0</v>
      </c>
      <c r="F196" s="16">
        <v>0</v>
      </c>
      <c r="G196" s="19">
        <v>0</v>
      </c>
      <c r="H196" s="16">
        <v>0</v>
      </c>
      <c r="I196" s="16">
        <v>0</v>
      </c>
    </row>
    <row r="197" spans="1:9" ht="60">
      <c r="A197" s="22" t="s">
        <v>288</v>
      </c>
      <c r="B197" s="2" t="s">
        <v>259</v>
      </c>
      <c r="C197" s="16">
        <v>0</v>
      </c>
      <c r="D197" s="16">
        <v>0</v>
      </c>
      <c r="E197" s="16">
        <v>0</v>
      </c>
      <c r="F197" s="16">
        <v>0</v>
      </c>
      <c r="G197" s="19">
        <v>4158000</v>
      </c>
      <c r="H197" s="16">
        <v>0</v>
      </c>
      <c r="I197" s="16">
        <v>0</v>
      </c>
    </row>
    <row r="198" spans="1:9" ht="76.5" customHeight="1">
      <c r="A198" s="22" t="s">
        <v>260</v>
      </c>
      <c r="B198" s="2" t="s">
        <v>261</v>
      </c>
      <c r="C198" s="16">
        <v>0</v>
      </c>
      <c r="D198" s="16">
        <v>0</v>
      </c>
      <c r="E198" s="16">
        <v>0</v>
      </c>
      <c r="F198" s="16">
        <v>0</v>
      </c>
      <c r="G198" s="19">
        <v>0</v>
      </c>
      <c r="H198" s="16">
        <v>0</v>
      </c>
      <c r="I198" s="16">
        <v>0</v>
      </c>
    </row>
  </sheetData>
  <mergeCells count="6">
    <mergeCell ref="A106:A108"/>
    <mergeCell ref="B1:B2"/>
    <mergeCell ref="A4:B4"/>
    <mergeCell ref="A5:I5"/>
    <mergeCell ref="A1:A2"/>
    <mergeCell ref="C1:I1"/>
  </mergeCells>
  <pageMargins left="0.70866141732283472" right="0.51181102362204722" top="0.55118110236220474" bottom="0.55118110236220474" header="0.31496062992125984" footer="0.31496062992125984"/>
  <pageSetup paperSize="9" scale="7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GlStroi</cp:lastModifiedBy>
  <cp:lastPrinted>2024-12-05T01:09:45Z</cp:lastPrinted>
  <dcterms:created xsi:type="dcterms:W3CDTF">2024-05-21T05:36:45Z</dcterms:created>
  <dcterms:modified xsi:type="dcterms:W3CDTF">2025-01-16T06:39:24Z</dcterms:modified>
</cp:coreProperties>
</file>